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C:\Users\dmvelandia\Downloads\"/>
    </mc:Choice>
  </mc:AlternateContent>
  <xr:revisionPtr revIDLastSave="0" documentId="13_ncr:1_{38B03865-196E-4B0A-BAD4-88252C1B2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gendamiento extramural " sheetId="1" r:id="rId1"/>
    <sheet name="Hoja 3" sheetId="2" state="hidden" r:id="rId2"/>
    <sheet name="Validaciones" sheetId="3" state="hidden" r:id="rId3"/>
  </sheets>
  <externalReferences>
    <externalReference r:id="rId4"/>
  </externalReferences>
  <definedNames>
    <definedName name="Diferencial" localSheetId="2">Validaciones!$K$2:$K$8</definedName>
    <definedName name="Discapacidad" localSheetId="2">Validaciones!$J$2:$J$7</definedName>
    <definedName name="Documen" localSheetId="2">Validaciones!$A$2:$A$15</definedName>
    <definedName name="Estrategia" localSheetId="2">Validaciones!$B$2:$B$5</definedName>
    <definedName name="Etnias" localSheetId="2">Validaciones!$G$2:$G$7</definedName>
    <definedName name="Genero" localSheetId="2">Validaciones!$E$2:$E$4</definedName>
    <definedName name="Nacionalidad" localSheetId="2">Validaciones!$F$2:$F$4</definedName>
    <definedName name="NombreIntervalo1" localSheetId="2">Validaciones!$AK:$AK</definedName>
    <definedName name="Perfil" localSheetId="2">Validaciones!$C$2:$C$3</definedName>
    <definedName name="Pueblo" localSheetId="2">Validaciones!$H$2:$H$17</definedName>
    <definedName name="Regimen" localSheetId="2">Validaciones!$L$2:$L$6</definedName>
    <definedName name="Sexo" localSheetId="2">Validaciones!$D$2:$D$4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 l="1"/>
  <c r="H33" i="3"/>
  <c r="H32" i="3" s="1"/>
  <c r="G33" i="3"/>
  <c r="F33" i="3"/>
  <c r="A36" i="3" s="1"/>
  <c r="K32" i="3"/>
  <c r="J32" i="3"/>
  <c r="I32" i="3"/>
  <c r="G32" i="3"/>
  <c r="F32" i="3"/>
  <c r="E32" i="3"/>
  <c r="D32" i="3"/>
  <c r="C32" i="3"/>
  <c r="B32" i="3"/>
  <c r="A32" i="3"/>
  <c r="A37" i="3" s="1"/>
  <c r="F30" i="3"/>
  <c r="F29" i="3"/>
  <c r="F28" i="3"/>
  <c r="F27" i="3"/>
  <c r="F26" i="3"/>
  <c r="F25" i="3"/>
  <c r="F24" i="3"/>
  <c r="F23" i="3"/>
  <c r="F22" i="3"/>
  <c r="F21" i="3"/>
  <c r="F20" i="3"/>
  <c r="F19" i="3"/>
  <c r="L3" i="1"/>
  <c r="O3" i="1"/>
</calcChain>
</file>

<file path=xl/sharedStrings.xml><?xml version="1.0" encoding="utf-8"?>
<sst xmlns="http://schemas.openxmlformats.org/spreadsheetml/2006/main" count="3005" uniqueCount="563">
  <si>
    <t xml:space="preserve">DATOS GENERALES </t>
  </si>
  <si>
    <t>FACTURACIÓN</t>
  </si>
  <si>
    <t>PROFESIONAL</t>
  </si>
  <si>
    <t>Consecutivo</t>
  </si>
  <si>
    <t>Estrategia</t>
  </si>
  <si>
    <t>Fuente (Datos del aplicativo)</t>
  </si>
  <si>
    <t>Cohorte de Riesgo (Datos del aplicativo)</t>
  </si>
  <si>
    <t xml:space="preserve">Grupo de  Poblacion (Datos del aplicativo)  </t>
  </si>
  <si>
    <t>Observaciones Agendamiento (Datos del aplicativo)</t>
  </si>
  <si>
    <t>Caracterizado</t>
  </si>
  <si>
    <t xml:space="preserve">Nombres y Apellidos </t>
  </si>
  <si>
    <t>Tipo Documento</t>
  </si>
  <si>
    <t>N° Documento</t>
  </si>
  <si>
    <t>Fecha Nacimiento</t>
  </si>
  <si>
    <t>Edad</t>
  </si>
  <si>
    <t xml:space="preserve">Tipo de derivación </t>
  </si>
  <si>
    <t>Perfil que realiza la consulta</t>
  </si>
  <si>
    <t xml:space="preserve">Nombre profesional </t>
  </si>
  <si>
    <t>Tipo de atención</t>
  </si>
  <si>
    <t xml:space="preserve">Tipo de Consulta </t>
  </si>
  <si>
    <t>DIRECCION_NUEVA</t>
  </si>
  <si>
    <t>CODIGO PREDIO</t>
  </si>
  <si>
    <t>UPZ</t>
  </si>
  <si>
    <t>LOCALIDAD</t>
  </si>
  <si>
    <t>TELEFONO</t>
  </si>
  <si>
    <t>BARRIO/ VEREDA</t>
  </si>
  <si>
    <t>Complemento</t>
  </si>
  <si>
    <t>Fecha confirmada por el gestor  para atención</t>
  </si>
  <si>
    <t>Ingreso No</t>
  </si>
  <si>
    <t>Codigo Cups</t>
  </si>
  <si>
    <t xml:space="preserve">N° Factura </t>
  </si>
  <si>
    <t>Fecha de factura</t>
  </si>
  <si>
    <t>Pagador</t>
  </si>
  <si>
    <t>Plan de beneficios</t>
  </si>
  <si>
    <t>Régimen</t>
  </si>
  <si>
    <t>EAPB</t>
  </si>
  <si>
    <t>Paciente atendido por profesional</t>
  </si>
  <si>
    <t xml:space="preserve">Estado </t>
  </si>
  <si>
    <t xml:space="preserve">Fecha de la atención </t>
  </si>
  <si>
    <t>Observación</t>
  </si>
  <si>
    <t>4- CC</t>
  </si>
  <si>
    <t>Planes de Bienestar Individual</t>
  </si>
  <si>
    <t>1 = Médico (a) general</t>
  </si>
  <si>
    <t>4 = PyD control</t>
  </si>
  <si>
    <t>Historia clínica de vejez</t>
  </si>
  <si>
    <t>DG 67 SUR 19 A 83</t>
  </si>
  <si>
    <t>66  SAN FRANCISCO</t>
  </si>
  <si>
    <t>19-CIUDAD BOLÍVAR</t>
  </si>
  <si>
    <t>MILLAN LOS SAUCE</t>
  </si>
  <si>
    <t xml:space="preserve">NA </t>
  </si>
  <si>
    <t>890201_6</t>
  </si>
  <si>
    <t>CAPITAL SALUD</t>
  </si>
  <si>
    <t>PyD</t>
  </si>
  <si>
    <t>1- Subsidiado</t>
  </si>
  <si>
    <t>EPSC34 - CAPITAL SALUD ENTIDAD PROMOTORA DE SALUD DEL RÉGIMEN SUBSIDIADO SAS "CAPITAL SALUD EPS-S S.A.S." -CM</t>
  </si>
  <si>
    <t>Si</t>
  </si>
  <si>
    <t>Tipo de historia</t>
  </si>
  <si>
    <t>CONDICIONAL</t>
  </si>
  <si>
    <t xml:space="preserve">Población priorizada </t>
  </si>
  <si>
    <t xml:space="preserve">Planificación familiar </t>
  </si>
  <si>
    <t xml:space="preserve">Gestantes </t>
  </si>
  <si>
    <t>Educación individual</t>
  </si>
  <si>
    <t xml:space="preserve">Alteraciones nutricionales </t>
  </si>
  <si>
    <t>Asesoria pre y pos VIH</t>
  </si>
  <si>
    <t xml:space="preserve">Crónicos </t>
  </si>
  <si>
    <t>Historia clínica de primera infancia</t>
  </si>
  <si>
    <t xml:space="preserve">Salud Mental </t>
  </si>
  <si>
    <t xml:space="preserve">Historia clínica de infancia </t>
  </si>
  <si>
    <t>Cáncer</t>
  </si>
  <si>
    <t>Historia clínica del adolescente</t>
  </si>
  <si>
    <t>Discapacidad</t>
  </si>
  <si>
    <t>Historia clínica del joven</t>
  </si>
  <si>
    <t>Historia clínica del adulto</t>
  </si>
  <si>
    <t>Resolutiva</t>
  </si>
  <si>
    <t xml:space="preserve">Historia clínica materno perinatal </t>
  </si>
  <si>
    <t>Historia clínica de cronicos</t>
  </si>
  <si>
    <t xml:space="preserve">Historia clínica resolutiva </t>
  </si>
  <si>
    <t>Consulta Preconcepcional</t>
  </si>
  <si>
    <t>Tipo de Documento</t>
  </si>
  <si>
    <t>Sexo</t>
  </si>
  <si>
    <t>Genero</t>
  </si>
  <si>
    <t>Nacionalidad</t>
  </si>
  <si>
    <t>Etnia</t>
  </si>
  <si>
    <t>Pueblo</t>
  </si>
  <si>
    <t>Habla Español</t>
  </si>
  <si>
    <t>Población Diferencial</t>
  </si>
  <si>
    <t>Grupo Sisben</t>
  </si>
  <si>
    <t>Clasificación Sisbén</t>
  </si>
  <si>
    <t>Unidad medida tiempo Cuidador</t>
  </si>
  <si>
    <t>Vinculo con la persona cuidada</t>
  </si>
  <si>
    <t>En que se transporta</t>
  </si>
  <si>
    <t>Codigo CUPS</t>
  </si>
  <si>
    <t>Finalidad de la consulta</t>
  </si>
  <si>
    <t>Evento De Interés En Salud Publica</t>
  </si>
  <si>
    <t>Curso o Momento de Vida</t>
  </si>
  <si>
    <t>localidad de residencia</t>
  </si>
  <si>
    <t>Cual Ruta?</t>
  </si>
  <si>
    <t>LOCALIDADES</t>
  </si>
  <si>
    <t>Eapb</t>
  </si>
  <si>
    <t>1- CN</t>
  </si>
  <si>
    <t>Derivación</t>
  </si>
  <si>
    <t>1-Hombre</t>
  </si>
  <si>
    <t>1- Masculino</t>
  </si>
  <si>
    <t>Colombia</t>
  </si>
  <si>
    <t>1-Indigena</t>
  </si>
  <si>
    <t>1- Muisca</t>
  </si>
  <si>
    <t>1- Discapacidad Física</t>
  </si>
  <si>
    <t>1-Actividades Sexuales Pagas</t>
  </si>
  <si>
    <t>A</t>
  </si>
  <si>
    <t>Hora</t>
  </si>
  <si>
    <t>Madre o Padre</t>
  </si>
  <si>
    <t>Transporte publico</t>
  </si>
  <si>
    <t>De acuerdo con la codificación establecida en la “Clasificación única de Procedimientos en Salud – CUPS”.
 Este dato corresponde al código de la consulta, según disciplina (medicina, odontología, enfermería, nutrición, sicología, optometría, etc.), de acuerdo con la clasificación CUPS vigente. Especifica si es de primera vez, o de control y si es general o especializada, cuando aplica
 Consulta de control. Cuando el paciente es atendido para hacer un control de su estado de salud, después de haber seguido un tratamiento o procedimiento, confirmar o descartar el diagnóstico con los resultados de ayudas diagnósticas realizadas, se considera una consulta de control, y se usan los siguientes códigos:
 - Consulta de Medicina general de control: 89.0.3.01
 - Consulta de Medicina especializada de control: 89.0.3.02
 Atención (visita) domiciliaria o al sitio de trabajo: Es la consulta que se realiza en el domicilio del usuario, como parte de programas de cuidado domiciliario, o en el sitio de trabajo como parte de las acciones de prevención de riesgos laborales, o de tamizaje por parte de la EPS o ARL.
 En este caso se registrará el código CUPS 89.0.1. Específico según el profesional que realiza la atención domiciliaria.
 - 89.0.1.01: Consulta por medicina general
 - 89.0.1.02: Consulta por medicina especializada
 Para lo anterior, cuando el profesional respectivo realiza una consulta de promoción y prevención utilizará las finalidades de la 04 a la 07 según la edad de la persona o la condición de gestación; en el caso de las personas entre los 10 y 29 años registrará la finalidad 05 y en el caso de los adultos de 30 años y más, se registra con finalidad 07.
 Consulta de enfermería: Las consultas que realizan los profesionales de enfermería son de protección específica y detección temprana y los códigos que deben utilizarse son:
 - 89.0.2.05: Consulta de primera vez por enfermería:
 - 89.0.3.05: Consulta de control o seguimiento por enfermería:
 - 89.0.1.05: Atención (visita) domiciliaria por enfermería:
 Consultas por otros profesionales: Las consultas por otros profesionales se realizan cuando se requiere una valoración general del usuario desde el punto de vista de la disciplina y su rol en el equipo de salud. Estas consultas se consideran de primera vez.
 De primera vez:
 - 89.0.2.08: Psicología
 Si el profesional realiza intervenciones propias de su disciplina y después de éstas debe valorar el avance o la evolución, se considera una consulta de control.
 Consulta de control otros profesionales: 89.0.3.08: Psicología
 Interconsultas: Las interconsultas son consultas mediante las cuales un médico general o especialista u otro profesional de salud, a solicitud del médico tratante (general o especialista), emite opiniones, juicios, orientaciones y recomendaciones sobre la conducta a seguir en determinados pacientes, sin asumir la responsabilidad directa en el manejo del tratamiento, tanto en el ámbito ambulatorio como intrahospitalario.
 Los códigos correspondientes a las interconsultas son: Del 89.0.4.02 al 89.0.4.13
 Salud mental: La primera consulta de valoración, diagnóstico y definición del plan de tratamiento, se codifica como una consulta global o de primera vez, y los códigos son:
 - 89.0.2.08: Consulta de primera vez por sicología
 - 89.0.2.09: Consulta de primera vez por trabajo social
 - 89.0.2.84: Consulta de primera vez por especialista en psiquiatría.
 - 89.0.2.85: Consulta de primera vez por especialista en psiquiatría pediátrica.
 - 89.0.2.02: Consulta de primera vez por medicina especializada
 Las consultas de control o seguimiento a la evolución y cumplimiento de tratamiento, se codifican con:
 - 89.0.3.08: Consulta de control o seguimiento por sicología
 - 89.0.3.84: Consulta de primera vez por especialista en psiquiatría.
 - 89.0.3.85: Consulta de primera vez por especialista en psiquiatría pediátrica.
 - 89.0.3.02: Consulta de control o seguimiento por medicina especializada.
 Las demás atenciones en salud mental se registran como procedimientos, con los códigos:
 - Del 94.0.1.00 al 94.1.4.00 con finalidad diagnóstica,
 - De la 94.2.6.00 a la 94.4.9.15 con finalidad terapéutica.</t>
  </si>
  <si>
    <t>01 = Atención del parto (puerperio)</t>
  </si>
  <si>
    <t>SIVIGILA</t>
  </si>
  <si>
    <t>1 PRIMERA INFANCIA</t>
  </si>
  <si>
    <t>USAQUEN</t>
  </si>
  <si>
    <t>Ruta De Promoción Y Mantenimiento De La Salud</t>
  </si>
  <si>
    <t>1-USAQUÉN</t>
  </si>
  <si>
    <t>1  PASEO DE LOS LIBERTADORES</t>
  </si>
  <si>
    <t xml:space="preserve">11001 - VINCULADO O NO ASEGURADO </t>
  </si>
  <si>
    <t>2- RC</t>
  </si>
  <si>
    <t>Ruteo</t>
  </si>
  <si>
    <t>2 = Enfermera (o)</t>
  </si>
  <si>
    <t>2-Mujer</t>
  </si>
  <si>
    <t>2- Femenino</t>
  </si>
  <si>
    <t>Venezuela</t>
  </si>
  <si>
    <t>2-Rrom - Gitano</t>
  </si>
  <si>
    <t>2- Inga</t>
  </si>
  <si>
    <t>No</t>
  </si>
  <si>
    <t>2- Discapacidad Auditiva</t>
  </si>
  <si>
    <t>2-Habitabilidad en calle</t>
  </si>
  <si>
    <t>2- Contributivo</t>
  </si>
  <si>
    <t>B</t>
  </si>
  <si>
    <t>Día</t>
  </si>
  <si>
    <t>Hijo(a)</t>
  </si>
  <si>
    <t>Bicicleta</t>
  </si>
  <si>
    <t>02 = Atención del recién nacido</t>
  </si>
  <si>
    <t>SIVIM</t>
  </si>
  <si>
    <t>2 INFANCIA</t>
  </si>
  <si>
    <t>CHAPINERO</t>
  </si>
  <si>
    <t>Población con riesgo o presencia de alteraciones cardio — cerebro — vascular — metabólicas</t>
  </si>
  <si>
    <t>2-CHAPINERO</t>
  </si>
  <si>
    <t>1. ENTIDADES RÉGIMEN CONTRIBUTIVO</t>
  </si>
  <si>
    <t>3- TI</t>
  </si>
  <si>
    <t>Conglomerdado</t>
  </si>
  <si>
    <t>3 = Psicólogo</t>
  </si>
  <si>
    <t>3-Intersexual</t>
  </si>
  <si>
    <t>3- Transgénero</t>
  </si>
  <si>
    <t>Otro</t>
  </si>
  <si>
    <t>3-Raizal</t>
  </si>
  <si>
    <t>3- Pijao</t>
  </si>
  <si>
    <t>3- Discapacidad Visual</t>
  </si>
  <si>
    <t>3-Privación de la Libertad (domiciliara o institución carcelaria)</t>
  </si>
  <si>
    <t>3- Régimen de excepción/especial</t>
  </si>
  <si>
    <t>C</t>
  </si>
  <si>
    <t>Mes</t>
  </si>
  <si>
    <t>Hermano(a)</t>
  </si>
  <si>
    <t>Moto</t>
  </si>
  <si>
    <t>03 = Atención en planificación familiar</t>
  </si>
  <si>
    <t>SISVECOS</t>
  </si>
  <si>
    <t>3 ADOLESCENCIA</t>
  </si>
  <si>
    <t>SANTA FE</t>
  </si>
  <si>
    <t>Población con riesgo o presencia de enfermedades respiratorias crónicas Población con riesgo o presencia de alteraciones nutricionales</t>
  </si>
  <si>
    <t>3-SANTA FE</t>
  </si>
  <si>
    <t>CODIGO - NOMBRE ENTIDAD CNT</t>
  </si>
  <si>
    <t>Seguimiento</t>
  </si>
  <si>
    <t>4 = Nutricionista</t>
  </si>
  <si>
    <t>4- Neutro</t>
  </si>
  <si>
    <t>4-Palenquero</t>
  </si>
  <si>
    <t>4- Kichwa</t>
  </si>
  <si>
    <t>4- Discapacidad Mental</t>
  </si>
  <si>
    <t>4-Menor infractor</t>
  </si>
  <si>
    <t>4- Vinculado</t>
  </si>
  <si>
    <t>D</t>
  </si>
  <si>
    <t>Tio(a)</t>
  </si>
  <si>
    <t>Carro particular</t>
  </si>
  <si>
    <t>04 = Detección de alteraciones de crecimiento y desarrollo del menor de diez años</t>
  </si>
  <si>
    <t>SISVAN</t>
  </si>
  <si>
    <t>4 JUVENTUD</t>
  </si>
  <si>
    <t>SAN CRISTOBAL</t>
  </si>
  <si>
    <t>Población con riesgo o presencia de trastornos mentales y del comportamiento manifiestos debido a uso de sustancias psicoactivas y adicciones</t>
  </si>
  <si>
    <t>4-SAN CRISTÓBAL</t>
  </si>
  <si>
    <t>9  VERBENAL</t>
  </si>
  <si>
    <t>CCFC07 - CAJA DE COMPENSACIÓN FAMILIAR DE CARTAGENA Y BOLÍVARCOMFAMILIAR -CM</t>
  </si>
  <si>
    <t>5- NUIP</t>
  </si>
  <si>
    <t>Victimas de conflicto</t>
  </si>
  <si>
    <t>5-Afrocolombiano - Negro</t>
  </si>
  <si>
    <t>5- Uitoto</t>
  </si>
  <si>
    <t>5- Discapacidad Cognitiva</t>
  </si>
  <si>
    <t>5-Niños y niñas bajo protección</t>
  </si>
  <si>
    <t>5- No asegurado</t>
  </si>
  <si>
    <t>Sobrino(a)</t>
  </si>
  <si>
    <t>A pie</t>
  </si>
  <si>
    <t>05 = Detección de alteración del desarrollo joven</t>
  </si>
  <si>
    <t>OTRO</t>
  </si>
  <si>
    <t>5 ADULTEZ</t>
  </si>
  <si>
    <t>USME</t>
  </si>
  <si>
    <t>Población con riesgo o presencia de trastornos psicosociales y del comportamiento</t>
  </si>
  <si>
    <t>5-USME</t>
  </si>
  <si>
    <t>CCFC20 - CAJA DE COMPENSACIÓN FAMILIAR DEL CHOCÓ -CM</t>
  </si>
  <si>
    <t>6- CE</t>
  </si>
  <si>
    <t>Estado</t>
  </si>
  <si>
    <t>1-Victima de conflicto armado</t>
  </si>
  <si>
    <t>6-Ninguno</t>
  </si>
  <si>
    <t>6- Nasa</t>
  </si>
  <si>
    <t>6- Discapacidad Múltiple</t>
  </si>
  <si>
    <t>6-Persona Mayor en protección</t>
  </si>
  <si>
    <t>06 = Detección de alteraciones del embarazo</t>
  </si>
  <si>
    <t>6 VEJEZ</t>
  </si>
  <si>
    <t>TUNJUELITO</t>
  </si>
  <si>
    <t>Población con riesgo o presencia de alteraciones en la salud bucal</t>
  </si>
  <si>
    <t>6-TUNJUELITO</t>
  </si>
  <si>
    <t>CCFC23 - CAJA DE COMPENSACIÓN FAMILIAR DE LA GUAJIRA "COMFAGUAJIRA" -CM</t>
  </si>
  <si>
    <t>7- PA</t>
  </si>
  <si>
    <t>Asignado</t>
  </si>
  <si>
    <t>2-Reincorporación</t>
  </si>
  <si>
    <t>7- Guámbianos-Misak</t>
  </si>
  <si>
    <t>7-Ninguna</t>
  </si>
  <si>
    <t>07 = Detección de alteraciones del adulto</t>
  </si>
  <si>
    <t>7 CRONICO</t>
  </si>
  <si>
    <t>BOSA</t>
  </si>
  <si>
    <t>Población con riesgo o presencia de cáncer Población materno — perinatal</t>
  </si>
  <si>
    <t>7-BOSA</t>
  </si>
  <si>
    <t>CCFC24 - CAJA DE COMPENSACIÓN FAMILIAR DEL HUILA "COMFAMILIAR" -CM</t>
  </si>
  <si>
    <t>8- AS</t>
  </si>
  <si>
    <t>Ausente1</t>
  </si>
  <si>
    <t>3-Reinserción</t>
  </si>
  <si>
    <t>8- Yanakonas</t>
  </si>
  <si>
    <t>08 = Detección de alteraciones de agudeza visual</t>
  </si>
  <si>
    <t>8 GESTANTE</t>
  </si>
  <si>
    <t>KENNEDY</t>
  </si>
  <si>
    <t>Población con riesgo o presencia de enfermedades infecciosas.</t>
  </si>
  <si>
    <t>8-KENNEDY</t>
  </si>
  <si>
    <t>CCFC27 - CAJA DE COMPENSACIÓN FAMILIAR DE NARIÑO -CM</t>
  </si>
  <si>
    <t>9- MS</t>
  </si>
  <si>
    <t>Ausente2</t>
  </si>
  <si>
    <t>4-Ninguno</t>
  </si>
  <si>
    <t>9- Pastos</t>
  </si>
  <si>
    <t>Rutas SIRC</t>
  </si>
  <si>
    <t>09 = Detección de enfermedad profesional</t>
  </si>
  <si>
    <t>FONTIBON</t>
  </si>
  <si>
    <t>9-FONTIBÓN</t>
  </si>
  <si>
    <t>CCFC33 - CAJA DE COMPENSACIÓN FAMILIAR DE SUCRE -CM</t>
  </si>
  <si>
    <t>10- PE</t>
  </si>
  <si>
    <t>Fallida</t>
  </si>
  <si>
    <t xml:space="preserve">Tipo de atención </t>
  </si>
  <si>
    <t>1 = Resolutiva primera vez</t>
  </si>
  <si>
    <t>10- Esperara-Siapidara</t>
  </si>
  <si>
    <t>Curso de vida (Formulado)</t>
  </si>
  <si>
    <t>10 = Resolutiva</t>
  </si>
  <si>
    <t>ENGATIVA</t>
  </si>
  <si>
    <t>10-ENGATIVÁ</t>
  </si>
  <si>
    <t>CCFC50 - CAJA DE COMPENSACIÓN FAMILIAR DEL ORIENTE COLOMBIANO"COMFAORIENTE" -CM</t>
  </si>
  <si>
    <t>11- PT</t>
  </si>
  <si>
    <t>Rechazada</t>
  </si>
  <si>
    <t>Ingreso</t>
  </si>
  <si>
    <t>2 = Resolutiva control</t>
  </si>
  <si>
    <t>11- Camentsa</t>
  </si>
  <si>
    <t>ASESORIA</t>
  </si>
  <si>
    <t>Método Anticonceptivo</t>
  </si>
  <si>
    <t>SUBA</t>
  </si>
  <si>
    <t>11-SUBA</t>
  </si>
  <si>
    <t>CCFC53 - CAJA DE COMPENSACIÓN FAMILIAR DE CUNDINAMARCA "COMFACUNDI" -CM</t>
  </si>
  <si>
    <t>12- SD</t>
  </si>
  <si>
    <t>No Residencial</t>
  </si>
  <si>
    <t>Evolucion</t>
  </si>
  <si>
    <t>3 = PyD primera vez</t>
  </si>
  <si>
    <t>12- Tubu</t>
  </si>
  <si>
    <t>Ligadura de trompas</t>
  </si>
  <si>
    <t>Población con riesgo o presencia de enfermedades respiratorias crónicas</t>
  </si>
  <si>
    <t>BARRIOS UNIDOS</t>
  </si>
  <si>
    <t>12-BARRIOS UNIDOS</t>
  </si>
  <si>
    <t>CCFC55 - CAJA DE COMPENSACIÓN FAMILIAR CAJACOPI ATLÁNTICO -CM</t>
  </si>
  <si>
    <t>13- SC</t>
  </si>
  <si>
    <t>Efectiva</t>
  </si>
  <si>
    <t>3 = Rias primera vez</t>
  </si>
  <si>
    <t>Cierre</t>
  </si>
  <si>
    <t>13- Wounaan</t>
  </si>
  <si>
    <t>Vasectomía</t>
  </si>
  <si>
    <t>Población con riesgo o presencia de alteraciones nutricionales</t>
  </si>
  <si>
    <t>TEUSAQUILLO</t>
  </si>
  <si>
    <t>LOC</t>
  </si>
  <si>
    <t>13-TEUSAQUILLO</t>
  </si>
  <si>
    <t>EAS016 - EMPRESAS PUBLICAS DE MEDELLIN - DEPARTAMENTO MEDICO</t>
  </si>
  <si>
    <t>14- CD</t>
  </si>
  <si>
    <t>4 = Rias control</t>
  </si>
  <si>
    <t>Anulado</t>
  </si>
  <si>
    <t>5 = Suministro de Medicamentos</t>
  </si>
  <si>
    <t>14- Embera</t>
  </si>
  <si>
    <t>PYD</t>
  </si>
  <si>
    <t>Implante subdérmico</t>
  </si>
  <si>
    <t>LOS MARTIRES</t>
  </si>
  <si>
    <t>14-LOS MÁRTIRES</t>
  </si>
  <si>
    <t>EAS027 - FONDO PASIVO SOCIAL DE LOS FERROCARRILES NACIONALES</t>
  </si>
  <si>
    <t>15- Siona</t>
  </si>
  <si>
    <t>Anticonceptivos orales</t>
  </si>
  <si>
    <t>ANTONIO NARIÑO</t>
  </si>
  <si>
    <t>15-ANTONIO NARIÑO</t>
  </si>
  <si>
    <t>EPS001 - ALIANSALUD EPS S.A.</t>
  </si>
  <si>
    <t>16- Otro</t>
  </si>
  <si>
    <t>Anticonceptivos inyectables</t>
  </si>
  <si>
    <t>PUENTE ARANDA</t>
  </si>
  <si>
    <t>CIUDAD BOLIVAR</t>
  </si>
  <si>
    <t>17-LA CANDELARIA</t>
  </si>
  <si>
    <t>EPS002 - SALUD TOTAL ENTIDAD PROMOTORA DE SALUD DEL REGIMEN CONTRIBUTIVOY DEL REGIMEN SUBSIDIADO S.A.</t>
  </si>
  <si>
    <t>Dispositivo intrauterino hormonal</t>
  </si>
  <si>
    <t>Población con riesgo o presencia de cáncer</t>
  </si>
  <si>
    <t>CANDELARIA</t>
  </si>
  <si>
    <t>SUMAPAZ</t>
  </si>
  <si>
    <t>18-RAFAEL URIBE URIBE</t>
  </si>
  <si>
    <t>EPS005 - ENTIDAD PROMOTORA DE SALUD SANITAS S.A.S.</t>
  </si>
  <si>
    <t>LAURA LUCIA VILLARREAL CHINCHILLA</t>
  </si>
  <si>
    <t>Prioridad</t>
  </si>
  <si>
    <t>Condón</t>
  </si>
  <si>
    <t>Población materno — perinatal</t>
  </si>
  <si>
    <t>RAFAEL URIBE</t>
  </si>
  <si>
    <t>EPS008 - CAJA DE COMPENSACIÓN FAMILIAR COMPENSAR</t>
  </si>
  <si>
    <t>Alta</t>
  </si>
  <si>
    <t>20-SUMAPAZ</t>
  </si>
  <si>
    <t>Media</t>
  </si>
  <si>
    <t>GESTANTE</t>
  </si>
  <si>
    <t>EPS010 - EPS SURAMERICANA S.A.</t>
  </si>
  <si>
    <t>atención vacunación</t>
  </si>
  <si>
    <t>Atención laboratorios</t>
  </si>
  <si>
    <t>Atención Medicamentos</t>
  </si>
  <si>
    <t>Baja</t>
  </si>
  <si>
    <t>CRONICO</t>
  </si>
  <si>
    <t>EPS012 - CAJA DE COMPENSACION FAMILIAR DEL VALLE DEL CAUCA "COMFENALCOVALLE DE LA GENTE"</t>
  </si>
  <si>
    <t>se solicito vacunación en casa</t>
  </si>
  <si>
    <t>se solicito dispensación en casa</t>
  </si>
  <si>
    <t>RESOLUTIVO</t>
  </si>
  <si>
    <t>Primera Infancia: 0 días a cinco años 11 meses y 29 días</t>
  </si>
  <si>
    <t>EPS016 - COOMEVA ENTIDAD PROMOTORA DE SALUD S.A. "COOMEVA E.P.S. S.A."</t>
  </si>
  <si>
    <t>No cumple criterios para vacunación en casa</t>
  </si>
  <si>
    <t>No cumple criterios para dispensación en casa</t>
  </si>
  <si>
    <t>EPS017 - EPS FAMISANAR S.A.S.</t>
  </si>
  <si>
    <t>EPS018 - ENTIDAD PROMOTORA DE SALUD SERVICIO OCCIDENTAL DE SALUD S.A.S.O.S.</t>
  </si>
  <si>
    <t>Remisiones a Especialista</t>
  </si>
  <si>
    <t>EPS037 - NUEVA EPS S.A.</t>
  </si>
  <si>
    <t>PEDIATRIA</t>
  </si>
  <si>
    <t>EPS040 - ALIANZA MEDELLIN ANTIOQUIA EPS S.A.S. "SAVIA SALUD EPS" -CM</t>
  </si>
  <si>
    <t>PSICOLOGIA</t>
  </si>
  <si>
    <t>10  LA URIBE</t>
  </si>
  <si>
    <t>EPS041 - NUEVA EPS S.A. -CM</t>
  </si>
  <si>
    <t>NEUROLOGIA</t>
  </si>
  <si>
    <t>Infancia: 6 a 11 años 11 meses y 29 días</t>
  </si>
  <si>
    <t>EPS042 - COOSALUD EPS S.A.</t>
  </si>
  <si>
    <t>PSIQUIATRIA</t>
  </si>
  <si>
    <t>EPS044 - MEDIMAS EPS S.A.S.</t>
  </si>
  <si>
    <t>NUTRICION</t>
  </si>
  <si>
    <t>EPS045 - MEDIMAS EPS S.A.S. -CM</t>
  </si>
  <si>
    <t>MEDICINA FAMILIAR</t>
  </si>
  <si>
    <t>EPS046 - FUDACIÓN SALUD MIA</t>
  </si>
  <si>
    <t>MEDICINA INTERNA</t>
  </si>
  <si>
    <t>EPS048 - ASOCIACION MUTUAL SER EMPRESA SOLIDARIA DE SALUD ENTIDAD PROMOTORA DE SALUD - MUTUAL SER EPS</t>
  </si>
  <si>
    <t>Error Sexo Hombre y Mujer En Edad Fértil</t>
  </si>
  <si>
    <t>Error Sexo Hombre y Gestante</t>
  </si>
  <si>
    <t>Mujer Mayor de 50 años y Mujer en edad fertil</t>
  </si>
  <si>
    <t>Usuario Mayor de 5 años</t>
  </si>
  <si>
    <t>Valide CC de Mujer
Debe tener 8 digitos,
Estar entre 20.000.001 y 69.999.999,
o 10 digitos e iniciar con 1</t>
  </si>
  <si>
    <t xml:space="preserve">Valide Tipo de documento TI ,
Debe ser de 10 digitos </t>
  </si>
  <si>
    <t xml:space="preserve">Valide Tipo de documento RC ,
Debe ser de 10 digitos </t>
  </si>
  <si>
    <t>Valide Tipo de documento CN
Debe ser de 8 digitos o 14 digitos</t>
  </si>
  <si>
    <t>Muejer en edad fertil y Gestante seleccionados</t>
  </si>
  <si>
    <t>Menor de 10 años con con selcción de mujer en edad fertil</t>
  </si>
  <si>
    <t>Menor de 10 años con con selcción Gestante</t>
  </si>
  <si>
    <t>GINECOLOGIA OBSTETRICIA</t>
  </si>
  <si>
    <t>EPSC22 - ENTIDAD PROMOTORA DE SALUD DEL REGIMEN SUBSIDIADO EPS CONVIDA -CM</t>
  </si>
  <si>
    <t>OTROS ESPECIALISTAS</t>
  </si>
  <si>
    <t>Adolescencia: 12 a 17 años 11 meses y 29 días</t>
  </si>
  <si>
    <t>EPSC25 - CAPRESOCA E.P.S. -CM</t>
  </si>
  <si>
    <t>EPSIC1 - ASOCIACIÓN DE CABILDOS INDÍGENAS DEL CESAR Y GUAJIRA "DUSAKAWI A.R.S.I." -CM</t>
  </si>
  <si>
    <t>11  SAN CRISTOBAL NORTE</t>
  </si>
  <si>
    <t>EPSIC3 - ASOCIACIÓN INDÍGENA DEL CAUCA A.I.C. EPSI -CM</t>
  </si>
  <si>
    <t>EPSIC4 - EMPRESA PROMOTORA DE SALUD INDÍGENA ANAS WAYUU EPSI -CM</t>
  </si>
  <si>
    <t>EPSIC5 - ENTIDAD PROMOTORA DE SALUD MALLAMAS EPSI -CM</t>
  </si>
  <si>
    <t>Juventud: 18 años hasta los 28 años 11 meses y 29 días</t>
  </si>
  <si>
    <t>EPSIC6 - PIJAOS SALUD EPSI -CM</t>
  </si>
  <si>
    <t>ESSC07 - ASOCIACION MUTUAL SER EMPRESA SOLIDARIA DE SALUD ENTIDAD PROMOTORA DE SALUD - MUTUAL SER EPS -CM</t>
  </si>
  <si>
    <t>PGP</t>
  </si>
  <si>
    <t>Dx Z</t>
  </si>
  <si>
    <t>ESSC18 - EMSSANAR S.A.S. -CM</t>
  </si>
  <si>
    <t>Extramural</t>
  </si>
  <si>
    <t>Dx diferente a Z</t>
  </si>
  <si>
    <t>ESSC24 - COOSALUD EPS S.A. -CM</t>
  </si>
  <si>
    <t>ESSC33 - COOPERATIVA DE SALUD COMUNITARIA EMPRESA PROMOTORA SUBSIDIADA "COMPARTA EPS-S" -CM</t>
  </si>
  <si>
    <t>ESSC62 - ASMET SALUD EPS S.A.S. -CM</t>
  </si>
  <si>
    <t>ESSC76 - ASOCIACIÓN MUTUAL BARRIOS UNIDOS DE QUIBDO AMBUQ EPS - S - ESS - CM</t>
  </si>
  <si>
    <t>ESSC91 - ECOOPSOS EPS SAS -CM</t>
  </si>
  <si>
    <t>2. ENTIDADES RÉGIMEN SUBSIDIADO -</t>
  </si>
  <si>
    <t>CODIGO - NOMBRE ENTIDAD SBS</t>
  </si>
  <si>
    <t>CCF007 - CAJA DE COMPENSACIÓN FAMILIAR DE CARTAGENA Y BOLÍVAR COMFAMILIAR</t>
  </si>
  <si>
    <t>Adultez: 29 años hasta los 59 años 11 meses y 29 días</t>
  </si>
  <si>
    <t>CCF023 - CAJA DE COMPENSACIÓN FAMILIAR DE LA GUAJIRA "COMFAGUAJIRA"</t>
  </si>
  <si>
    <t>CCF024 - CAJA DE COMPENSACIÓN FAMILIAR DEL HUILA "COMFAMILIAR"</t>
  </si>
  <si>
    <t>ESTADO</t>
  </si>
  <si>
    <t>CCF027 - CAJA DE COMPENSACIÓN FAMILIAR DE NARIÑO</t>
  </si>
  <si>
    <t>Efectivo</t>
  </si>
  <si>
    <t>CCF033 - CAJA DE COMPENSACIÓN FAMILIAR DE SUCRE</t>
  </si>
  <si>
    <t xml:space="preserve">Fallido </t>
  </si>
  <si>
    <t>12  TOBERIN</t>
  </si>
  <si>
    <t>CCF050 - CAJA DE COMPENSACIÓN FAMILIAR DEL ORIENTE COLOMBIANO"COMFAORIENTE"</t>
  </si>
  <si>
    <t xml:space="preserve">Rechazado </t>
  </si>
  <si>
    <t>CCF053 - CAJA DE COMPENSACIÓN FAMILIAR DE CUNDINAMARCA "COMFACUNDI"</t>
  </si>
  <si>
    <t>CCF055 - CAJA DE COMPENSACIÓN FAMILIAR CAJACOPI ATLÁNTICO</t>
  </si>
  <si>
    <t>CCF102 - CAJA DE COMPENSACIÓN FAMILIAR DEL CHOCÓ</t>
  </si>
  <si>
    <t>EPS022 - ENTIDAD PROMOTORA DE SALUD DEL REGIMEN SUBSIDIADO EPS CONVIDA</t>
  </si>
  <si>
    <t>EPS025 - CAPRESOCA E.P.S.</t>
  </si>
  <si>
    <t>EPSI01 - ASOCIACIÓN DE CABILDOS INDÍGENAS DEL CESAR Y GUAJIRA "DUSAKAWI A.R.S.I."</t>
  </si>
  <si>
    <t>EPSI03 - ASOCIACIÓN INDÍGENA DEL CAUCA A.I.C. EPSI</t>
  </si>
  <si>
    <t>EPSI04 - EMPRESA PROMOTORA DE SALUD INDÍGENA ANAS WAYUU EPSI</t>
  </si>
  <si>
    <t>EPSI05 - ENTIDAD PROMOTORA DE SALUD MALLAMAS EPSI</t>
  </si>
  <si>
    <t>EPSI06 - PIJAOS SALUD EPSI</t>
  </si>
  <si>
    <t>EPSS01 - ALIANSALUD EPS S.A. -CM</t>
  </si>
  <si>
    <t>EPSS02 - SALUD TOTAL ENTIDAD PROMOTORA DE SALUD DEL REGIMEN CONTRIBUTIVO Y DEL REGIMEN SUBSIDIADO S.A. -CM</t>
  </si>
  <si>
    <t>EPSS05 - ENTIDAD PROMOTORA DE SALUD SANITAS S.A.S. -CM</t>
  </si>
  <si>
    <t>13  LOS CEDROS</t>
  </si>
  <si>
    <t>EPSS08 - CAJA DE COMPENSACIÓN FAMILIAR COMPENSAR -CM</t>
  </si>
  <si>
    <t>EPSS10 - EPS SURAMERICANA S.A. -CM</t>
  </si>
  <si>
    <t>EPSS12 - CAJA DE COMPENSACION FAMILIAR DEL VALLE DEL CAUCA "COMFENALCO VALLE DE LA GENTE" -CM</t>
  </si>
  <si>
    <t>EPSS16 - COOMEVA ENTIDAD PROMOTORA DE SALUD S.A. "COOMEVA E.P.S. S.A." -CM</t>
  </si>
  <si>
    <t>EPSS17 - EPS FAMISANAR S.A.S. -CM</t>
  </si>
  <si>
    <t>EPSS18 - ENTIDAD PROMOTORA DE SALUD SERVICIO OCCIDENTAL DE SALUD S.A. S.O.S. -CM</t>
  </si>
  <si>
    <t>EPSS34 - CAPITAL SALUD ENTIDAD PROMOTORA DE SALUD DEL RÉGIMEN SUBSIDIADO SAS "CAPITAL SALUD EPS-S S.A.S."</t>
  </si>
  <si>
    <t>EPSS37 - NUEVA EPS S.A. -CM</t>
  </si>
  <si>
    <t>EPSS40 - ALIANZA MEDELLIN ANTIOQUIA EPS S.A.S. "SAVIA SALUD EPS"</t>
  </si>
  <si>
    <t>EPSS41 - NUEVA EPS S.A.</t>
  </si>
  <si>
    <t>EPSS42 - COOSALUD EPS S.A. -CM</t>
  </si>
  <si>
    <t>EPSS44 - MEDIMAS EPS S.A.S. -CM</t>
  </si>
  <si>
    <t>Vejez: desde los 60 años en adelante</t>
  </si>
  <si>
    <t>EPSS45 - MEDIMAS EPS S.A.S.</t>
  </si>
  <si>
    <t>EPSS46 - FUDACIÓN SALUD MIA -CM</t>
  </si>
  <si>
    <t>EPSS48 - ASOCIACION MUTUAL SER EMPRESA SOLIDARIA DE SALUD ENTIDAD PROMOTORA DE SALUD - MUTUAL SER EPS -CM</t>
  </si>
  <si>
    <t>ESS024 - COOSALUD EPS S.A.</t>
  </si>
  <si>
    <t>ESS062 - ASMET SALUD EPS S.A.S.</t>
  </si>
  <si>
    <t>ESS076 - ASOCIACIÓN MUTUAL BARRIOS UNIDOS DE QUIBDO AMBUQ EPS - S - ESS</t>
  </si>
  <si>
    <t>ESS091 - ECOOPSOS EPS SAS</t>
  </si>
  <si>
    <t>ESS118 - EMSSANAR S.A.S.</t>
  </si>
  <si>
    <t>ESS133 - COOPERATIVA DE SALUD COMUNITARIA EMPRESA PROMOTORA SUBSIDIADA"COMPARTA EPS-S"</t>
  </si>
  <si>
    <t>ESS207 - ASOCIACION MUTUAL SER EMPRESA SOLIDARIA DE SALUD ENTIDADPROMOTORA DE SALUD - MUTUAL SER EPS</t>
  </si>
  <si>
    <t>3. ENTIDADES RÉGIMEN DE EXCEPCIÓN Y ESPECIAL -</t>
  </si>
  <si>
    <t>14  USAQUEN</t>
  </si>
  <si>
    <t>CODIGO - NOMBRE ENTIDAD BDEX</t>
  </si>
  <si>
    <t>FMS001 - FUERZAS MILITARES</t>
  </si>
  <si>
    <t>POL001 - POLICIA NACIONAL</t>
  </si>
  <si>
    <t>RES002 - ECOPETROL</t>
  </si>
  <si>
    <t>RES004 - MAGISTERIO</t>
  </si>
  <si>
    <t>RES005 - UNIVERSIDAD DEL ATLANTICO</t>
  </si>
  <si>
    <t>RES006 - UNIVERSIDAD INDUSTRIAL DE SANTANDER</t>
  </si>
  <si>
    <t>RES007 - UNIVERSIDAD DEL VALLE</t>
  </si>
  <si>
    <t>RES008 - UNIVERSIDAD NACIONAL DE COLOMBIA</t>
  </si>
  <si>
    <t>RES009 - UNIVERSIDAD DEL CAUCA</t>
  </si>
  <si>
    <t>RES010 - UNIVERSIDAD DE CARTAGENA</t>
  </si>
  <si>
    <t>RES011 - UNIVERSIDAD DE ANTIOQUIA</t>
  </si>
  <si>
    <t>RES012 - UNIVERSIDAD DE CORDOBA</t>
  </si>
  <si>
    <t>RES013 - UNIVERSIDAD DE NARIÑO</t>
  </si>
  <si>
    <t>RES014 - UNIVERSIDAD PEDAGOGICA Y TECNOLOGICA DE COLOMBIA - UPTC</t>
  </si>
  <si>
    <t>15  COUNTRY CLUB</t>
  </si>
  <si>
    <t>16  SANTA BARBARA</t>
  </si>
  <si>
    <t>88  EL REFUGIO</t>
  </si>
  <si>
    <t>89 SAN ISIDRO PATIOS</t>
  </si>
  <si>
    <t>90  PARDO RUBIO</t>
  </si>
  <si>
    <t>97  CHICO LAGO</t>
  </si>
  <si>
    <t>99 CHAPINERO</t>
  </si>
  <si>
    <t>91  SAGRADO CORAZON</t>
  </si>
  <si>
    <t>92  LA MACARENA</t>
  </si>
  <si>
    <t>93  LAS NIEVES</t>
  </si>
  <si>
    <t>95  LAS CRUCES</t>
  </si>
  <si>
    <t>96  LOURDES</t>
  </si>
  <si>
    <t>32  SAN BLAS</t>
  </si>
  <si>
    <t>33  SOSIEGO</t>
  </si>
  <si>
    <t>34  20 DE JULIO</t>
  </si>
  <si>
    <t>50  LA GLORIA</t>
  </si>
  <si>
    <t>51  LOS LIBERTADORES</t>
  </si>
  <si>
    <t>52  LA FLORA</t>
  </si>
  <si>
    <t>56  DANUBIO</t>
  </si>
  <si>
    <t>57  GRAN YOMASA</t>
  </si>
  <si>
    <t>58  COMUNEROS</t>
  </si>
  <si>
    <t>59  ALFONSO LOPEZ</t>
  </si>
  <si>
    <t>60  PARQUE ENTRENUBES</t>
  </si>
  <si>
    <t>61 CIUDAD DE USME</t>
  </si>
  <si>
    <t>42 VENECIA</t>
  </si>
  <si>
    <t>62 TUNJUELITO</t>
  </si>
  <si>
    <t>49  APOGEO</t>
  </si>
  <si>
    <t>84  BOSA OCCIDENTAL</t>
  </si>
  <si>
    <t>85  BOSA CENTRAL</t>
  </si>
  <si>
    <t>86  EL PORVENIR</t>
  </si>
  <si>
    <t>87  TINTAL SUR</t>
  </si>
  <si>
    <t>44  AMERICAS</t>
  </si>
  <si>
    <t>45  CARVAJAL</t>
  </si>
  <si>
    <t>46  CASTILLA</t>
  </si>
  <si>
    <t>78  TINTAL NORTE</t>
  </si>
  <si>
    <t>79  CALANDAIMA</t>
  </si>
  <si>
    <t>80  CORABASTOS</t>
  </si>
  <si>
    <t>81  GRAN BRITALIA</t>
  </si>
  <si>
    <t>82  PATIO BONITO</t>
  </si>
  <si>
    <t>83  LAS MARGARITAS</t>
  </si>
  <si>
    <t>113  BAVARIA</t>
  </si>
  <si>
    <t>47  KENNEDY CENTRAL</t>
  </si>
  <si>
    <t>48  TIMIZA</t>
  </si>
  <si>
    <t>75  FONTIBON</t>
  </si>
  <si>
    <t>76  FONTIBON SAN PABLO</t>
  </si>
  <si>
    <t>77 ZONA FRANCA</t>
  </si>
  <si>
    <t>110 CIUDAD SALITRE OCCIDENTE</t>
  </si>
  <si>
    <t>112  GRANJAS DE TECHO</t>
  </si>
  <si>
    <t>114  MODELIA</t>
  </si>
  <si>
    <t>115 CAPELLANIA</t>
  </si>
  <si>
    <t>117  AEROPUERTO EL DORADO</t>
  </si>
  <si>
    <t>26  LAS FERIAS</t>
  </si>
  <si>
    <t>29  MINUTO DE DIOS</t>
  </si>
  <si>
    <t>30  BOYACA REAL</t>
  </si>
  <si>
    <t>31  SANTA CECILIA</t>
  </si>
  <si>
    <t>72 BOLIVIA</t>
  </si>
  <si>
    <t>73  GARCES NAVAS</t>
  </si>
  <si>
    <t>74  ENGATIVA</t>
  </si>
  <si>
    <t>105  JARDIN BOTANICO</t>
  </si>
  <si>
    <t>116  ALAMOS</t>
  </si>
  <si>
    <t>2  LA ACADEMIA</t>
  </si>
  <si>
    <t>3  GUAYMARAL</t>
  </si>
  <si>
    <t>17  SAN JOSE DE BAVARIA</t>
  </si>
  <si>
    <t>18  BRITALIA</t>
  </si>
  <si>
    <t>19  EL PRADO</t>
  </si>
  <si>
    <t>20  LA ALHAMBRA</t>
  </si>
  <si>
    <t>23  CASA BLANCA SUBA</t>
  </si>
  <si>
    <t>27 SUBA</t>
  </si>
  <si>
    <t>28 EL RINCON</t>
  </si>
  <si>
    <t>24  NIZA</t>
  </si>
  <si>
    <t>25  LA FLORESTA</t>
  </si>
  <si>
    <t>27  SUBA</t>
  </si>
  <si>
    <t>71  TIBABUYES</t>
  </si>
  <si>
    <t>21  LOS ANDES</t>
  </si>
  <si>
    <t>22  DOCE DE OCTUBRE</t>
  </si>
  <si>
    <t>98  LOS ALCAZARES</t>
  </si>
  <si>
    <t>103  PARQUE SALITRE</t>
  </si>
  <si>
    <t>100  GALERIAS</t>
  </si>
  <si>
    <t>101  TEUSAQUILLO</t>
  </si>
  <si>
    <t>104  PARQUE SIMON BOLIVAR-CAN</t>
  </si>
  <si>
    <t>106  LA ESMERALDA</t>
  </si>
  <si>
    <t>107  QUINTA PAREDES</t>
  </si>
  <si>
    <t>109  CIUDAD SALITRE ORIENTAL</t>
  </si>
  <si>
    <t>37  SANTA ISABEL</t>
  </si>
  <si>
    <t>102  LA SABANA</t>
  </si>
  <si>
    <t>35  CIUDAD JARDIN</t>
  </si>
  <si>
    <t>38  RESTREPO</t>
  </si>
  <si>
    <t>40  CIUDAD MONTES</t>
  </si>
  <si>
    <t>41  MUZU</t>
  </si>
  <si>
    <t>43  SAN RAFAEL</t>
  </si>
  <si>
    <t>108  ZONA INDUSTRIAL</t>
  </si>
  <si>
    <t>111  PUENTE ARANDA</t>
  </si>
  <si>
    <t>94  CANDELARIA</t>
  </si>
  <si>
    <t>36  SAN JOSE</t>
  </si>
  <si>
    <t>39  QUIROGA</t>
  </si>
  <si>
    <t>53  MARCO FIDEL SUAREZ</t>
  </si>
  <si>
    <t>54  MARRUECOS</t>
  </si>
  <si>
    <t>55  DIANA TURBAY</t>
  </si>
  <si>
    <t>63  EL MOCHUELO</t>
  </si>
  <si>
    <t>64  MONTEBLANCO</t>
  </si>
  <si>
    <t>65  ARBORIZADORA</t>
  </si>
  <si>
    <t>67  LUCERO</t>
  </si>
  <si>
    <t>68  EL TESORO</t>
  </si>
  <si>
    <t>69  ISMAEL PERDOMO</t>
  </si>
  <si>
    <t>70  JERUSALEN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</si>
</sst>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dd&quot;/&quot;mm&quot;/&quot;yyyy"/>
    <numFmt numFmtId="165" formatCode="dd\-mm\-yyyy"/>
    <numFmt numFmtId="166" formatCode="000000"/>
    <numFmt numFmtId="167" formatCode="d/m/yyyy"/>
  </numFmts>
  <fonts count="30">
    <font>
      <sz val="10"/>
      <color rgb="FF000000"/>
      <name val="Arial"/>
      <scheme val="minor"/>
    </font>
    <font>
      <b/>
      <sz val="10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11"/>
      <color theme="1"/>
      <name val="Arial"/>
    </font>
    <font>
      <b/>
      <sz val="11"/>
      <color theme="1"/>
      <name val="Calibri Light"/>
    </font>
    <font>
      <b/>
      <sz val="11"/>
      <color rgb="FF0000FF"/>
      <name val="Arial"/>
    </font>
    <font>
      <sz val="10"/>
      <color theme="1"/>
      <name val="Arial"/>
    </font>
    <font>
      <sz val="9"/>
      <color rgb="FF0000FF"/>
      <name val="Arial"/>
    </font>
    <font>
      <sz val="10"/>
      <color rgb="FF0000FF"/>
      <name val="Arial"/>
    </font>
    <font>
      <sz val="11"/>
      <color theme="1"/>
      <name val="Calibri"/>
    </font>
    <font>
      <sz val="11"/>
      <color rgb="FF000000"/>
      <name val="Calibri"/>
    </font>
    <font>
      <sz val="10"/>
      <color theme="1"/>
      <name val="Arial"/>
      <scheme val="minor"/>
    </font>
    <font>
      <i/>
      <sz val="10"/>
      <color theme="1"/>
      <name val="Arial"/>
    </font>
    <font>
      <sz val="9"/>
      <color theme="1"/>
      <name val="Arial"/>
    </font>
    <font>
      <sz val="10"/>
      <color theme="1"/>
      <name val="Calibri"/>
    </font>
    <font>
      <b/>
      <sz val="10"/>
      <color theme="1"/>
      <name val="Arial"/>
      <scheme val="minor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&quot;Calibri Light&quot;"/>
    </font>
    <font>
      <b/>
      <sz val="12"/>
      <color rgb="FF000000"/>
      <name val="Arial"/>
    </font>
    <font>
      <b/>
      <sz val="12"/>
      <color rgb="FFFF0000"/>
      <name val="Arial"/>
    </font>
    <font>
      <sz val="10"/>
      <color rgb="FFFFFFFF"/>
      <name val="Calibri"/>
    </font>
    <font>
      <sz val="12"/>
      <color rgb="FF000000"/>
      <name val="Arial"/>
    </font>
    <font>
      <sz val="9"/>
      <color theme="1"/>
      <name val="Google Sans Mono"/>
    </font>
    <font>
      <sz val="9"/>
      <color rgb="FF1F1F1F"/>
      <name val="&quot;Google Sans&quot;"/>
    </font>
    <font>
      <sz val="9"/>
      <color theme="1"/>
      <name val="&quot;Google Sans Mono&quot;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D9D9D9"/>
        <bgColor rgb="FFD9D9D9"/>
      </patternFill>
    </fill>
    <fill>
      <patternFill patternType="solid">
        <fgColor rgb="FFE2EFDA"/>
        <bgColor rgb="FFE2EFDA"/>
      </patternFill>
    </fill>
    <fill>
      <patternFill patternType="solid">
        <fgColor rgb="FFCCCCCC"/>
        <bgColor rgb="FFCCCCCC"/>
      </patternFill>
    </fill>
    <fill>
      <patternFill patternType="solid">
        <fgColor rgb="FF0C343D"/>
        <bgColor rgb="FF0C343D"/>
      </patternFill>
    </fill>
    <fill>
      <patternFill patternType="solid">
        <fgColor rgb="FFB6D7A8"/>
        <bgColor rgb="FFB6D7A8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5" tint="0.79998168889431442"/>
        <bgColor rgb="FFA4C2F4"/>
      </patternFill>
    </fill>
    <fill>
      <patternFill patternType="solid">
        <fgColor theme="7" tint="0.79998168889431442"/>
        <bgColor rgb="FFD9E1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75717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7" fillId="2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 vertical="center"/>
    </xf>
    <xf numFmtId="14" fontId="7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7" fillId="3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7" borderId="0" xfId="0" applyFont="1" applyFill="1"/>
    <xf numFmtId="0" fontId="17" fillId="0" borderId="4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4" fillId="0" borderId="0" xfId="0" applyFont="1"/>
    <xf numFmtId="0" fontId="11" fillId="0" borderId="0" xfId="0" applyFont="1"/>
    <xf numFmtId="0" fontId="25" fillId="0" borderId="0" xfId="0" applyFont="1"/>
    <xf numFmtId="0" fontId="11" fillId="0" borderId="0" xfId="0" applyFont="1" applyAlignment="1">
      <alignment vertical="center"/>
    </xf>
    <xf numFmtId="0" fontId="15" fillId="0" borderId="0" xfId="0" applyFont="1"/>
    <xf numFmtId="0" fontId="6" fillId="8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12" fillId="0" borderId="0" xfId="0" applyNumberFormat="1" applyFont="1"/>
    <xf numFmtId="0" fontId="20" fillId="0" borderId="6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0" fontId="20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right"/>
    </xf>
    <xf numFmtId="0" fontId="12" fillId="0" borderId="0" xfId="0" applyFont="1" applyAlignment="1">
      <alignment vertical="center" wrapText="1"/>
    </xf>
    <xf numFmtId="1" fontId="0" fillId="0" borderId="0" xfId="0" applyNumberFormat="1"/>
    <xf numFmtId="0" fontId="0" fillId="0" borderId="0" xfId="0" applyAlignment="1">
      <alignment wrapText="1"/>
    </xf>
    <xf numFmtId="0" fontId="7" fillId="0" borderId="8" xfId="0" applyFont="1" applyBorder="1"/>
    <xf numFmtId="0" fontId="7" fillId="0" borderId="8" xfId="0" applyFont="1" applyBorder="1" applyAlignment="1">
      <alignment horizontal="right"/>
    </xf>
    <xf numFmtId="14" fontId="10" fillId="0" borderId="8" xfId="0" applyNumberFormat="1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10" fillId="0" borderId="8" xfId="0" applyFont="1" applyBorder="1"/>
    <xf numFmtId="14" fontId="10" fillId="0" borderId="8" xfId="0" applyNumberFormat="1" applyFont="1" applyBorder="1" applyAlignment="1">
      <alignment horizontal="right"/>
    </xf>
    <xf numFmtId="166" fontId="7" fillId="0" borderId="8" xfId="0" applyNumberFormat="1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164" fontId="7" fillId="0" borderId="8" xfId="0" applyNumberFormat="1" applyFont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 wrapText="1"/>
    </xf>
    <xf numFmtId="0" fontId="29" fillId="13" borderId="8" xfId="0" applyFont="1" applyFill="1" applyBorder="1" applyAlignment="1">
      <alignment horizontal="center" vertical="center" wrapText="1"/>
    </xf>
    <xf numFmtId="1" fontId="5" fillId="13" borderId="8" xfId="0" applyNumberFormat="1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27" fillId="13" borderId="8" xfId="0" applyFont="1" applyFill="1" applyBorder="1" applyAlignment="1">
      <alignment horizontal="center" vertical="center" wrapText="1"/>
    </xf>
    <xf numFmtId="164" fontId="4" fillId="13" borderId="8" xfId="0" applyNumberFormat="1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164" fontId="4" fillId="12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/>
    <xf numFmtId="1" fontId="10" fillId="0" borderId="8" xfId="0" applyNumberFormat="1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14" fillId="0" borderId="8" xfId="0" applyFont="1" applyBorder="1"/>
    <xf numFmtId="165" fontId="14" fillId="0" borderId="8" xfId="0" applyNumberFormat="1" applyFont="1" applyBorder="1" applyAlignment="1">
      <alignment horizontal="right"/>
    </xf>
    <xf numFmtId="0" fontId="14" fillId="0" borderId="8" xfId="0" applyFont="1" applyBorder="1" applyAlignment="1">
      <alignment horizontal="left"/>
    </xf>
    <xf numFmtId="0" fontId="2" fillId="11" borderId="8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8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/>
    <xf numFmtId="14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0" fontId="7" fillId="6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</cellXfs>
  <cellStyles count="1">
    <cellStyle name="Normal" xfId="0" builtinId="0"/>
  </cellStyles>
  <dxfs count="15">
    <dxf>
      <numFmt numFmtId="1" formatCode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rgb="FFDAEEF3"/>
          <bgColor rgb="FFDAEEF3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7">
    <tableStyle name="ATENCION-style" pivot="0" count="2" xr9:uid="{00000000-0011-0000-FFFF-FFFF00000000}">
      <tableStyleElement type="firstRowStripe" dxfId="14"/>
      <tableStyleElement type="secondRowStripe" dxfId="13"/>
    </tableStyle>
    <tableStyle name="ATENCION-style 2" pivot="0" count="2" xr9:uid="{00000000-0011-0000-FFFF-FFFF01000000}">
      <tableStyleElement type="firstRowStripe" dxfId="12"/>
      <tableStyleElement type="secondRowStripe" dxfId="11"/>
    </tableStyle>
    <tableStyle name="ATENCION-style 3" pivot="0" count="2" xr9:uid="{00000000-0011-0000-FFFF-FFFF02000000}">
      <tableStyleElement type="firstRowStripe" dxfId="10"/>
      <tableStyleElement type="secondRowStripe" dxfId="9"/>
    </tableStyle>
    <tableStyle name="ATENCION-style 4" pivot="0" count="2" xr9:uid="{00000000-0011-0000-FFFF-FFFF03000000}">
      <tableStyleElement type="firstRowStripe" dxfId="8"/>
      <tableStyleElement type="secondRowStripe" dxfId="7"/>
    </tableStyle>
    <tableStyle name="ATENCION-style 5" pivot="0" count="2" xr9:uid="{00000000-0011-0000-FFFF-FFFF04000000}">
      <tableStyleElement type="firstRowStripe" dxfId="6"/>
      <tableStyleElement type="secondRowStripe" dxfId="5"/>
    </tableStyle>
    <tableStyle name="ATENCION-style 6" pivot="0" count="2" xr9:uid="{00000000-0011-0000-FFFF-FFFF05000000}">
      <tableStyleElement type="firstRowStripe" dxfId="4"/>
      <tableStyleElement type="secondRowStripe" dxfId="3"/>
    </tableStyle>
    <tableStyle name="ATENCION-style 7" pivot="0" count="2" xr9:uid="{00000000-0011-0000-FFFF-FFFF06000000}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ATENCIONES?36BE47EC" TargetMode="External"/><Relationship Id="rId1" Type="http://schemas.openxmlformats.org/officeDocument/2006/relationships/externalLinkPath" Target="file:///\\36BE47EC\ATENCION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CIONES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H4:K179" headerRowCount="0">
  <tableColumns count="4">
    <tableColumn id="1" xr3:uid="{00000000-0010-0000-0100-000001000000}" name="Column1"/>
    <tableColumn id="5" xr3:uid="{00000000-0010-0000-0100-000005000000}" name="Column5"/>
    <tableColumn id="6" xr3:uid="{00000000-0010-0000-0100-000006000000}" name="Column6" dataDxfId="0"/>
    <tableColumn id="7" xr3:uid="{00000000-0010-0000-0100-000007000000}" name="Column7"/>
  </tableColumns>
  <tableStyleInfo name="ATENCION-style 2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P42:Q179" headerRowCount="0">
  <tableColumns count="2">
    <tableColumn id="1" xr3:uid="{00000000-0010-0000-0300-000001000000}" name="Column1"/>
    <tableColumn id="2" xr3:uid="{00000000-0010-0000-0300-000002000000}" name="Column2"/>
  </tableColumns>
  <tableStyleInfo name="ATENCION-style 4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V47:X179" headerRowCount="0">
  <tableColumns count="3">
    <tableColumn id="1" xr3:uid="{00000000-0010-0000-0500-000001000000}" name="Column1"/>
    <tableColumn id="2" xr3:uid="{00000000-0010-0000-0500-000002000000}" name="Column2"/>
    <tableColumn id="3" xr3:uid="{00000000-0010-0000-0500-000003000000}" name="Column3"/>
  </tableColumns>
  <tableStyleInfo name="ATENCION-style 6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79"/>
  <sheetViews>
    <sheetView tabSelected="1" workbookViewId="0">
      <selection activeCell="G13" sqref="G13"/>
    </sheetView>
  </sheetViews>
  <sheetFormatPr defaultColWidth="12.5703125" defaultRowHeight="15.75" customHeight="1"/>
  <cols>
    <col min="6" max="6" width="18" style="44" customWidth="1"/>
    <col min="7" max="7" width="15.7109375" customWidth="1"/>
    <col min="8" max="8" width="22" customWidth="1"/>
    <col min="10" max="10" width="15.42578125" style="43" customWidth="1"/>
    <col min="11" max="11" width="15.42578125" customWidth="1"/>
    <col min="12" max="12" width="20.42578125" customWidth="1"/>
    <col min="13" max="13" width="25.5703125" customWidth="1"/>
    <col min="14" max="14" width="20.28515625" customWidth="1"/>
    <col min="15" max="15" width="20.5703125" customWidth="1"/>
    <col min="16" max="16" width="19.5703125" customWidth="1"/>
    <col min="17" max="18" width="23.42578125" customWidth="1"/>
    <col min="24" max="24" width="15.5703125" customWidth="1"/>
    <col min="25" max="25" width="13.42578125" customWidth="1"/>
    <col min="30" max="30" width="16.140625" customWidth="1"/>
    <col min="32" max="32" width="15.7109375" customWidth="1"/>
    <col min="33" max="33" width="31" customWidth="1"/>
    <col min="37" max="37" width="28.42578125" customWidth="1"/>
  </cols>
  <sheetData>
    <row r="1" spans="1:37" ht="42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0" t="s">
        <v>1</v>
      </c>
      <c r="AA1" s="70"/>
      <c r="AB1" s="70"/>
      <c r="AC1" s="70"/>
      <c r="AD1" s="70"/>
      <c r="AE1" s="70"/>
      <c r="AF1" s="70"/>
      <c r="AG1" s="70"/>
      <c r="AH1" s="69" t="s">
        <v>2</v>
      </c>
      <c r="AI1" s="69"/>
      <c r="AJ1" s="72"/>
      <c r="AK1" s="72"/>
    </row>
    <row r="2" spans="1:37" ht="75">
      <c r="A2" s="54" t="s">
        <v>3</v>
      </c>
      <c r="B2" s="54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4" t="s">
        <v>9</v>
      </c>
      <c r="H2" s="54" t="s">
        <v>10</v>
      </c>
      <c r="I2" s="54" t="s">
        <v>11</v>
      </c>
      <c r="J2" s="56" t="s">
        <v>12</v>
      </c>
      <c r="K2" s="54" t="s">
        <v>13</v>
      </c>
      <c r="L2" s="54" t="s">
        <v>14</v>
      </c>
      <c r="M2" s="57" t="s">
        <v>15</v>
      </c>
      <c r="N2" s="57" t="s">
        <v>16</v>
      </c>
      <c r="O2" s="57" t="s">
        <v>17</v>
      </c>
      <c r="P2" s="57" t="s">
        <v>18</v>
      </c>
      <c r="Q2" s="58" t="s">
        <v>19</v>
      </c>
      <c r="R2" s="57" t="s">
        <v>20</v>
      </c>
      <c r="S2" s="57" t="s">
        <v>21</v>
      </c>
      <c r="T2" s="57" t="s">
        <v>22</v>
      </c>
      <c r="U2" s="57" t="s">
        <v>23</v>
      </c>
      <c r="V2" s="57" t="s">
        <v>24</v>
      </c>
      <c r="W2" s="54" t="s">
        <v>25</v>
      </c>
      <c r="X2" s="57" t="s">
        <v>26</v>
      </c>
      <c r="Y2" s="59" t="s">
        <v>27</v>
      </c>
      <c r="Z2" s="60" t="s">
        <v>28</v>
      </c>
      <c r="AA2" s="60" t="s">
        <v>29</v>
      </c>
      <c r="AB2" s="60" t="s">
        <v>30</v>
      </c>
      <c r="AC2" s="60" t="s">
        <v>31</v>
      </c>
      <c r="AD2" s="60" t="s">
        <v>32</v>
      </c>
      <c r="AE2" s="60" t="s">
        <v>33</v>
      </c>
      <c r="AF2" s="60" t="s">
        <v>34</v>
      </c>
      <c r="AG2" s="60" t="s">
        <v>35</v>
      </c>
      <c r="AH2" s="61" t="s">
        <v>36</v>
      </c>
      <c r="AI2" s="61" t="s">
        <v>37</v>
      </c>
      <c r="AJ2" s="62" t="s">
        <v>38</v>
      </c>
      <c r="AK2" s="61" t="s">
        <v>39</v>
      </c>
    </row>
    <row r="3" spans="1:37" s="25" customFormat="1" ht="20.100000000000001" customHeight="1">
      <c r="A3" s="63"/>
      <c r="B3" s="45"/>
      <c r="C3" s="46"/>
      <c r="D3" s="45"/>
      <c r="E3" s="47"/>
      <c r="F3" s="47"/>
      <c r="G3" s="48"/>
      <c r="H3" s="49"/>
      <c r="I3" s="45" t="s">
        <v>40</v>
      </c>
      <c r="J3" s="64">
        <v>4170331</v>
      </c>
      <c r="K3" s="50">
        <v>17626</v>
      </c>
      <c r="L3" s="48" t="str">
        <f t="shared" ref="L3" ca="1" si="0">IF(K3="","Falta Fecha",IF(DATEDIF(K3,TODAY(),"y")=0,"", DATEDIF(K3,TODAY(),"y") &amp; " años ") &amp; IF(DATEDIF(K3,TODAY(),"ym")=0,"", DATEDIF(K3,TODAY(),"ym") &amp; " meses ") &amp; IF(DATEDIF(K3,TODAY(),"md")=0,"",DATEDIF(K3,TODAY(),"md") &amp; " días"))</f>
        <v>77 años 6 meses 25 días</v>
      </c>
      <c r="M3" s="45" t="s">
        <v>41</v>
      </c>
      <c r="N3" s="45" t="s">
        <v>42</v>
      </c>
      <c r="O3" s="45" t="str">
        <f>IF(H3&lt;&gt;"",Validaciones!$A$19,"Sin dato")</f>
        <v>Sin dato</v>
      </c>
      <c r="P3" s="45" t="s">
        <v>43</v>
      </c>
      <c r="Q3" s="45" t="s">
        <v>44</v>
      </c>
      <c r="R3" s="49" t="s">
        <v>45</v>
      </c>
      <c r="S3" s="48">
        <v>110096</v>
      </c>
      <c r="T3" s="51" t="s">
        <v>46</v>
      </c>
      <c r="U3" s="48" t="s">
        <v>47</v>
      </c>
      <c r="V3" s="52">
        <v>3045899158</v>
      </c>
      <c r="W3" s="49" t="s">
        <v>48</v>
      </c>
      <c r="X3" s="49" t="s">
        <v>49</v>
      </c>
      <c r="Y3" s="53">
        <v>45901</v>
      </c>
      <c r="Z3" s="66">
        <v>16808931</v>
      </c>
      <c r="AA3" s="65" t="s">
        <v>50</v>
      </c>
      <c r="AB3" s="66">
        <v>8423124</v>
      </c>
      <c r="AC3" s="67">
        <v>45901</v>
      </c>
      <c r="AD3" s="68" t="s">
        <v>51</v>
      </c>
      <c r="AE3" s="65" t="s">
        <v>52</v>
      </c>
      <c r="AF3" s="46" t="s">
        <v>53</v>
      </c>
      <c r="AG3" s="45" t="s">
        <v>54</v>
      </c>
      <c r="AH3" s="45" t="s">
        <v>55</v>
      </c>
      <c r="AI3" s="45"/>
      <c r="AJ3" s="53">
        <v>45901</v>
      </c>
      <c r="AK3" s="48"/>
    </row>
    <row r="4" spans="1:37" s="25" customFormat="1" ht="20.100000000000001" customHeight="1">
      <c r="A4" s="63"/>
      <c r="B4" s="45"/>
      <c r="C4" s="46"/>
      <c r="D4" s="45"/>
      <c r="E4" s="47"/>
      <c r="F4" s="47"/>
      <c r="G4" s="48"/>
      <c r="H4" s="49"/>
      <c r="I4" s="45"/>
      <c r="J4" s="64"/>
      <c r="K4" s="50"/>
      <c r="L4" s="48"/>
      <c r="M4" s="45"/>
      <c r="N4" s="45"/>
      <c r="O4" s="45"/>
      <c r="P4" s="45"/>
      <c r="Q4" s="45"/>
      <c r="R4" s="49"/>
      <c r="S4" s="48"/>
      <c r="T4" s="51"/>
      <c r="U4" s="48"/>
      <c r="V4" s="52"/>
      <c r="W4" s="49"/>
      <c r="X4" s="49"/>
      <c r="Y4" s="53"/>
      <c r="Z4" s="66"/>
      <c r="AA4" s="65"/>
      <c r="AB4" s="66"/>
      <c r="AC4" s="67"/>
      <c r="AD4" s="68"/>
      <c r="AE4" s="65"/>
      <c r="AF4" s="46"/>
      <c r="AG4" s="45"/>
      <c r="AH4" s="45"/>
      <c r="AI4" s="45"/>
      <c r="AJ4" s="53"/>
      <c r="AK4" s="48"/>
    </row>
    <row r="5" spans="1:37" s="25" customFormat="1" ht="20.100000000000001" customHeight="1">
      <c r="A5" s="63"/>
      <c r="B5" s="45"/>
      <c r="C5" s="46"/>
      <c r="D5" s="45"/>
      <c r="E5" s="47"/>
      <c r="F5" s="47"/>
      <c r="G5" s="48"/>
      <c r="H5" s="49"/>
      <c r="I5" s="45"/>
      <c r="J5" s="64"/>
      <c r="K5" s="50"/>
      <c r="L5" s="48"/>
      <c r="M5" s="45"/>
      <c r="N5" s="45"/>
      <c r="O5" s="45"/>
      <c r="P5" s="45"/>
      <c r="Q5" s="45"/>
      <c r="R5" s="49"/>
      <c r="S5" s="48"/>
      <c r="T5" s="51"/>
      <c r="U5" s="48"/>
      <c r="V5" s="52"/>
      <c r="W5" s="49"/>
      <c r="X5" s="49"/>
      <c r="Y5" s="53"/>
      <c r="Z5" s="66"/>
      <c r="AA5" s="65"/>
      <c r="AB5" s="66"/>
      <c r="AC5" s="67"/>
      <c r="AD5" s="68"/>
      <c r="AE5" s="65"/>
      <c r="AF5" s="46"/>
      <c r="AG5" s="45"/>
      <c r="AH5" s="45"/>
      <c r="AI5" s="45"/>
      <c r="AJ5" s="53"/>
      <c r="AK5" s="48"/>
    </row>
    <row r="6" spans="1:37" s="25" customFormat="1" ht="20.100000000000001" customHeight="1">
      <c r="A6" s="63"/>
      <c r="B6" s="45"/>
      <c r="C6" s="46"/>
      <c r="D6" s="45"/>
      <c r="E6" s="47"/>
      <c r="F6" s="47"/>
      <c r="G6" s="48"/>
      <c r="H6" s="49"/>
      <c r="I6" s="45"/>
      <c r="J6" s="64"/>
      <c r="K6" s="50"/>
      <c r="L6" s="48"/>
      <c r="M6" s="45"/>
      <c r="N6" s="45"/>
      <c r="O6" s="45"/>
      <c r="P6" s="45"/>
      <c r="Q6" s="45"/>
      <c r="R6" s="49"/>
      <c r="S6" s="48"/>
      <c r="T6" s="51"/>
      <c r="U6" s="48"/>
      <c r="V6" s="52"/>
      <c r="W6" s="49"/>
      <c r="X6" s="49"/>
      <c r="Y6" s="53"/>
      <c r="Z6" s="66"/>
      <c r="AA6" s="65"/>
      <c r="AB6" s="66"/>
      <c r="AC6" s="67"/>
      <c r="AD6" s="68"/>
      <c r="AE6" s="65"/>
      <c r="AF6" s="46"/>
      <c r="AG6" s="45"/>
      <c r="AH6" s="45"/>
      <c r="AI6" s="45"/>
      <c r="AJ6" s="53"/>
      <c r="AK6" s="48"/>
    </row>
    <row r="7" spans="1:37" s="25" customFormat="1" ht="20.100000000000001" customHeight="1">
      <c r="A7" s="63"/>
      <c r="B7" s="45"/>
      <c r="C7" s="46"/>
      <c r="D7" s="45"/>
      <c r="E7" s="47"/>
      <c r="F7" s="47"/>
      <c r="G7" s="48"/>
      <c r="H7" s="49"/>
      <c r="I7" s="45"/>
      <c r="J7" s="64"/>
      <c r="K7" s="50"/>
      <c r="L7" s="48"/>
      <c r="M7" s="45"/>
      <c r="N7" s="45"/>
      <c r="O7" s="45"/>
      <c r="P7" s="45"/>
      <c r="Q7" s="45"/>
      <c r="R7" s="49"/>
      <c r="S7" s="48"/>
      <c r="T7" s="51"/>
      <c r="U7" s="48"/>
      <c r="V7" s="52"/>
      <c r="W7" s="49"/>
      <c r="X7" s="49"/>
      <c r="Y7" s="53"/>
      <c r="Z7" s="66"/>
      <c r="AA7" s="65"/>
      <c r="AB7" s="66"/>
      <c r="AC7" s="67"/>
      <c r="AD7" s="68"/>
      <c r="AE7" s="65"/>
      <c r="AF7" s="46"/>
      <c r="AG7" s="45"/>
      <c r="AH7" s="45"/>
      <c r="AI7" s="45"/>
      <c r="AJ7" s="53"/>
      <c r="AK7" s="48"/>
    </row>
    <row r="8" spans="1:37" s="25" customFormat="1" ht="20.100000000000001" customHeight="1">
      <c r="A8" s="63"/>
      <c r="B8" s="45"/>
      <c r="C8" s="46"/>
      <c r="D8" s="45"/>
      <c r="E8" s="47"/>
      <c r="F8" s="47"/>
      <c r="G8" s="48"/>
      <c r="H8" s="49"/>
      <c r="I8" s="45"/>
      <c r="J8" s="64"/>
      <c r="K8" s="50"/>
      <c r="L8" s="48"/>
      <c r="M8" s="45"/>
      <c r="N8" s="45"/>
      <c r="O8" s="45"/>
      <c r="P8" s="45"/>
      <c r="Q8" s="45"/>
      <c r="R8" s="49"/>
      <c r="S8" s="48"/>
      <c r="T8" s="51"/>
      <c r="U8" s="48"/>
      <c r="V8" s="52"/>
      <c r="W8" s="49"/>
      <c r="X8" s="49"/>
      <c r="Y8" s="53"/>
      <c r="Z8" s="66"/>
      <c r="AA8" s="65"/>
      <c r="AB8" s="66"/>
      <c r="AC8" s="67"/>
      <c r="AD8" s="68"/>
      <c r="AE8" s="65"/>
      <c r="AF8" s="46"/>
      <c r="AG8" s="45"/>
      <c r="AH8" s="45"/>
      <c r="AI8" s="45"/>
      <c r="AJ8" s="53"/>
      <c r="AK8" s="48"/>
    </row>
    <row r="9" spans="1:37" s="25" customFormat="1" ht="20.100000000000001" customHeight="1">
      <c r="A9" s="63"/>
      <c r="B9" s="45"/>
      <c r="C9" s="46"/>
      <c r="D9" s="45"/>
      <c r="E9" s="47"/>
      <c r="F9" s="47"/>
      <c r="G9" s="48"/>
      <c r="H9" s="49"/>
      <c r="I9" s="45"/>
      <c r="J9" s="64"/>
      <c r="K9" s="50"/>
      <c r="L9" s="48"/>
      <c r="M9" s="45"/>
      <c r="N9" s="45"/>
      <c r="O9" s="45"/>
      <c r="P9" s="45"/>
      <c r="Q9" s="45"/>
      <c r="R9" s="49"/>
      <c r="S9" s="48"/>
      <c r="T9" s="51"/>
      <c r="U9" s="48"/>
      <c r="V9" s="52"/>
      <c r="W9" s="49"/>
      <c r="X9" s="49"/>
      <c r="Y9" s="53"/>
      <c r="Z9" s="66"/>
      <c r="AA9" s="65"/>
      <c r="AB9" s="66"/>
      <c r="AC9" s="67"/>
      <c r="AD9" s="68"/>
      <c r="AE9" s="65"/>
      <c r="AF9" s="46"/>
      <c r="AG9" s="45"/>
      <c r="AH9" s="45"/>
      <c r="AI9" s="45"/>
      <c r="AJ9" s="53"/>
      <c r="AK9" s="48"/>
    </row>
    <row r="10" spans="1:37" s="25" customFormat="1" ht="20.100000000000001" customHeight="1">
      <c r="A10" s="63"/>
      <c r="B10" s="45"/>
      <c r="C10" s="46"/>
      <c r="D10" s="45"/>
      <c r="E10" s="47"/>
      <c r="F10" s="47"/>
      <c r="G10" s="48"/>
      <c r="H10" s="49"/>
      <c r="I10" s="45"/>
      <c r="J10" s="64"/>
      <c r="K10" s="50"/>
      <c r="L10" s="48"/>
      <c r="M10" s="45"/>
      <c r="N10" s="45"/>
      <c r="O10" s="45"/>
      <c r="P10" s="45"/>
      <c r="Q10" s="45"/>
      <c r="R10" s="49"/>
      <c r="S10" s="48"/>
      <c r="T10" s="51"/>
      <c r="U10" s="48"/>
      <c r="V10" s="52"/>
      <c r="W10" s="49"/>
      <c r="X10" s="49"/>
      <c r="Y10" s="53"/>
      <c r="Z10" s="66"/>
      <c r="AA10" s="65"/>
      <c r="AB10" s="66"/>
      <c r="AC10" s="67"/>
      <c r="AD10" s="68"/>
      <c r="AE10" s="65"/>
      <c r="AF10" s="46"/>
      <c r="AG10" s="45"/>
      <c r="AH10" s="45"/>
      <c r="AI10" s="45"/>
      <c r="AJ10" s="53"/>
      <c r="AK10" s="48"/>
    </row>
    <row r="11" spans="1:37" s="25" customFormat="1" ht="20.100000000000001" customHeight="1">
      <c r="A11" s="63"/>
      <c r="B11" s="45"/>
      <c r="C11" s="46"/>
      <c r="D11" s="45"/>
      <c r="E11" s="47"/>
      <c r="F11" s="47"/>
      <c r="G11" s="48"/>
      <c r="H11" s="49"/>
      <c r="I11" s="45"/>
      <c r="J11" s="64"/>
      <c r="K11" s="50"/>
      <c r="L11" s="48"/>
      <c r="M11" s="45"/>
      <c r="N11" s="45"/>
      <c r="O11" s="45"/>
      <c r="P11" s="45"/>
      <c r="Q11" s="45"/>
      <c r="R11" s="49"/>
      <c r="S11" s="48"/>
      <c r="T11" s="51"/>
      <c r="U11" s="48"/>
      <c r="V11" s="52"/>
      <c r="W11" s="49"/>
      <c r="X11" s="49"/>
      <c r="Y11" s="53"/>
      <c r="Z11" s="66"/>
      <c r="AA11" s="65"/>
      <c r="AB11" s="66"/>
      <c r="AC11" s="67"/>
      <c r="AD11" s="68"/>
      <c r="AE11" s="65"/>
      <c r="AF11" s="46"/>
      <c r="AG11" s="45"/>
      <c r="AH11" s="45"/>
      <c r="AI11" s="45"/>
      <c r="AJ11" s="53"/>
      <c r="AK11" s="48"/>
    </row>
    <row r="12" spans="1:37" s="25" customFormat="1" ht="20.100000000000001" customHeight="1">
      <c r="A12" s="63"/>
      <c r="B12" s="45"/>
      <c r="C12" s="46"/>
      <c r="D12" s="45"/>
      <c r="E12" s="47"/>
      <c r="F12" s="47"/>
      <c r="G12" s="48"/>
      <c r="H12" s="49"/>
      <c r="I12" s="45"/>
      <c r="J12" s="64"/>
      <c r="K12" s="50"/>
      <c r="L12" s="48"/>
      <c r="M12" s="45"/>
      <c r="N12" s="45"/>
      <c r="O12" s="45"/>
      <c r="P12" s="45"/>
      <c r="Q12" s="45"/>
      <c r="R12" s="49"/>
      <c r="S12" s="48"/>
      <c r="T12" s="51"/>
      <c r="U12" s="48"/>
      <c r="V12" s="52"/>
      <c r="W12" s="49"/>
      <c r="X12" s="49"/>
      <c r="Y12" s="53"/>
      <c r="Z12" s="66"/>
      <c r="AA12" s="65"/>
      <c r="AB12" s="66"/>
      <c r="AC12" s="67"/>
      <c r="AD12" s="68"/>
      <c r="AE12" s="65"/>
      <c r="AF12" s="46"/>
      <c r="AG12" s="45"/>
      <c r="AH12" s="45"/>
      <c r="AI12" s="45"/>
      <c r="AJ12" s="53"/>
      <c r="AK12" s="48"/>
    </row>
    <row r="13" spans="1:37" s="25" customFormat="1" ht="20.100000000000001" customHeight="1">
      <c r="A13" s="63"/>
      <c r="B13" s="45"/>
      <c r="C13" s="46"/>
      <c r="D13" s="45"/>
      <c r="E13" s="47"/>
      <c r="F13" s="47"/>
      <c r="G13" s="48"/>
      <c r="H13" s="49"/>
      <c r="I13" s="45"/>
      <c r="J13" s="64"/>
      <c r="K13" s="50"/>
      <c r="L13" s="48"/>
      <c r="M13" s="45"/>
      <c r="N13" s="45"/>
      <c r="O13" s="45"/>
      <c r="P13" s="45"/>
      <c r="Q13" s="45"/>
      <c r="R13" s="49"/>
      <c r="S13" s="48"/>
      <c r="T13" s="51"/>
      <c r="U13" s="48"/>
      <c r="V13" s="52"/>
      <c r="W13" s="49"/>
      <c r="X13" s="49"/>
      <c r="Y13" s="53"/>
      <c r="Z13" s="66"/>
      <c r="AA13" s="65"/>
      <c r="AB13" s="66"/>
      <c r="AC13" s="67"/>
      <c r="AD13" s="68"/>
      <c r="AE13" s="65"/>
      <c r="AF13" s="46"/>
      <c r="AG13" s="45"/>
      <c r="AH13" s="45"/>
      <c r="AI13" s="45"/>
      <c r="AJ13" s="53"/>
      <c r="AK13" s="48"/>
    </row>
    <row r="14" spans="1:37" s="25" customFormat="1" ht="20.100000000000001" customHeight="1">
      <c r="A14" s="63"/>
      <c r="B14" s="45"/>
      <c r="C14" s="46"/>
      <c r="D14" s="45"/>
      <c r="E14" s="47"/>
      <c r="F14" s="47"/>
      <c r="G14" s="48"/>
      <c r="H14" s="49"/>
      <c r="I14" s="45"/>
      <c r="J14" s="64"/>
      <c r="K14" s="50"/>
      <c r="L14" s="48"/>
      <c r="M14" s="45"/>
      <c r="N14" s="45"/>
      <c r="O14" s="45"/>
      <c r="P14" s="45"/>
      <c r="Q14" s="45"/>
      <c r="R14" s="49"/>
      <c r="S14" s="48"/>
      <c r="T14" s="51"/>
      <c r="U14" s="48"/>
      <c r="V14" s="52"/>
      <c r="W14" s="49"/>
      <c r="X14" s="49"/>
      <c r="Y14" s="53"/>
      <c r="Z14" s="66"/>
      <c r="AA14" s="65"/>
      <c r="AB14" s="66"/>
      <c r="AC14" s="67"/>
      <c r="AD14" s="68"/>
      <c r="AE14" s="65"/>
      <c r="AF14" s="46"/>
      <c r="AG14" s="45"/>
      <c r="AH14" s="45"/>
      <c r="AI14" s="45"/>
      <c r="AJ14" s="53"/>
      <c r="AK14" s="48"/>
    </row>
    <row r="15" spans="1:37" s="25" customFormat="1" ht="20.100000000000001" customHeight="1">
      <c r="A15" s="63"/>
      <c r="B15" s="45"/>
      <c r="C15" s="46"/>
      <c r="D15" s="45"/>
      <c r="E15" s="47"/>
      <c r="F15" s="47"/>
      <c r="G15" s="48"/>
      <c r="H15" s="49"/>
      <c r="I15" s="45"/>
      <c r="J15" s="64"/>
      <c r="K15" s="50"/>
      <c r="L15" s="48"/>
      <c r="M15" s="45"/>
      <c r="N15" s="45"/>
      <c r="O15" s="45"/>
      <c r="P15" s="45"/>
      <c r="Q15" s="45"/>
      <c r="R15" s="49"/>
      <c r="S15" s="48"/>
      <c r="T15" s="51"/>
      <c r="U15" s="48"/>
      <c r="V15" s="52"/>
      <c r="W15" s="49"/>
      <c r="X15" s="49"/>
      <c r="Y15" s="53"/>
      <c r="Z15" s="66"/>
      <c r="AA15" s="65"/>
      <c r="AB15" s="66"/>
      <c r="AC15" s="67"/>
      <c r="AD15" s="68"/>
      <c r="AE15" s="65"/>
      <c r="AF15" s="46"/>
      <c r="AG15" s="45"/>
      <c r="AH15" s="45"/>
      <c r="AI15" s="45"/>
      <c r="AJ15" s="53"/>
      <c r="AK15" s="48"/>
    </row>
    <row r="16" spans="1:37" s="25" customFormat="1" ht="20.100000000000001" customHeight="1">
      <c r="A16" s="63"/>
      <c r="B16" s="45"/>
      <c r="C16" s="46"/>
      <c r="D16" s="45"/>
      <c r="E16" s="47"/>
      <c r="F16" s="47"/>
      <c r="G16" s="48"/>
      <c r="H16" s="49"/>
      <c r="I16" s="45"/>
      <c r="J16" s="64"/>
      <c r="K16" s="50"/>
      <c r="L16" s="48"/>
      <c r="M16" s="45"/>
      <c r="N16" s="45"/>
      <c r="O16" s="45"/>
      <c r="P16" s="45"/>
      <c r="Q16" s="45"/>
      <c r="R16" s="49"/>
      <c r="S16" s="48"/>
      <c r="T16" s="51"/>
      <c r="U16" s="48"/>
      <c r="V16" s="52"/>
      <c r="W16" s="49"/>
      <c r="X16" s="49"/>
      <c r="Y16" s="53"/>
      <c r="Z16" s="66"/>
      <c r="AA16" s="65"/>
      <c r="AB16" s="66"/>
      <c r="AC16" s="67"/>
      <c r="AD16" s="68"/>
      <c r="AE16" s="65"/>
      <c r="AF16" s="46"/>
      <c r="AG16" s="45"/>
      <c r="AH16" s="45"/>
      <c r="AI16" s="45"/>
      <c r="AJ16" s="53"/>
      <c r="AK16" s="48"/>
    </row>
    <row r="17" spans="1:37" s="25" customFormat="1" ht="20.100000000000001" customHeight="1">
      <c r="A17" s="63"/>
      <c r="B17" s="45"/>
      <c r="C17" s="46"/>
      <c r="D17" s="45"/>
      <c r="E17" s="47"/>
      <c r="F17" s="47"/>
      <c r="G17" s="48"/>
      <c r="H17" s="49"/>
      <c r="I17" s="45"/>
      <c r="J17" s="64"/>
      <c r="K17" s="50"/>
      <c r="L17" s="48"/>
      <c r="M17" s="45"/>
      <c r="N17" s="45"/>
      <c r="O17" s="45"/>
      <c r="P17" s="45"/>
      <c r="Q17" s="45"/>
      <c r="R17" s="49"/>
      <c r="S17" s="48"/>
      <c r="T17" s="51"/>
      <c r="U17" s="48"/>
      <c r="V17" s="52"/>
      <c r="W17" s="49"/>
      <c r="X17" s="49"/>
      <c r="Y17" s="53"/>
      <c r="Z17" s="66"/>
      <c r="AA17" s="65"/>
      <c r="AB17" s="66"/>
      <c r="AC17" s="67"/>
      <c r="AD17" s="68"/>
      <c r="AE17" s="65"/>
      <c r="AF17" s="46"/>
      <c r="AG17" s="45"/>
      <c r="AH17" s="45"/>
      <c r="AI17" s="45"/>
      <c r="AJ17" s="53"/>
      <c r="AK17" s="48"/>
    </row>
    <row r="18" spans="1:37" s="25" customFormat="1" ht="20.100000000000001" customHeight="1">
      <c r="A18" s="63"/>
      <c r="B18" s="45"/>
      <c r="C18" s="46"/>
      <c r="D18" s="45"/>
      <c r="E18" s="47"/>
      <c r="F18" s="47"/>
      <c r="G18" s="48"/>
      <c r="H18" s="49"/>
      <c r="I18" s="45"/>
      <c r="J18" s="64"/>
      <c r="K18" s="50"/>
      <c r="L18" s="48"/>
      <c r="M18" s="45"/>
      <c r="N18" s="45"/>
      <c r="O18" s="45"/>
      <c r="P18" s="45"/>
      <c r="Q18" s="45"/>
      <c r="R18" s="49"/>
      <c r="S18" s="48"/>
      <c r="T18" s="51"/>
      <c r="U18" s="48"/>
      <c r="V18" s="52"/>
      <c r="W18" s="49"/>
      <c r="X18" s="49"/>
      <c r="Y18" s="53"/>
      <c r="Z18" s="66"/>
      <c r="AA18" s="65"/>
      <c r="AB18" s="66"/>
      <c r="AC18" s="67"/>
      <c r="AD18" s="68"/>
      <c r="AE18" s="65"/>
      <c r="AF18" s="46"/>
      <c r="AG18" s="45"/>
      <c r="AH18" s="45"/>
      <c r="AI18" s="45"/>
      <c r="AJ18" s="53"/>
      <c r="AK18" s="48"/>
    </row>
    <row r="19" spans="1:37" s="25" customFormat="1" ht="20.100000000000001" customHeight="1">
      <c r="A19" s="63"/>
      <c r="B19" s="45"/>
      <c r="C19" s="46"/>
      <c r="D19" s="45"/>
      <c r="E19" s="47"/>
      <c r="F19" s="47"/>
      <c r="G19" s="48"/>
      <c r="H19" s="49"/>
      <c r="I19" s="45"/>
      <c r="J19" s="64"/>
      <c r="K19" s="50"/>
      <c r="L19" s="48"/>
      <c r="M19" s="45"/>
      <c r="N19" s="45"/>
      <c r="O19" s="45"/>
      <c r="P19" s="45"/>
      <c r="Q19" s="45"/>
      <c r="R19" s="49"/>
      <c r="S19" s="48"/>
      <c r="T19" s="51"/>
      <c r="U19" s="48"/>
      <c r="V19" s="52"/>
      <c r="W19" s="49"/>
      <c r="X19" s="49"/>
      <c r="Y19" s="53"/>
      <c r="Z19" s="66"/>
      <c r="AA19" s="65"/>
      <c r="AB19" s="66"/>
      <c r="AC19" s="67"/>
      <c r="AD19" s="68"/>
      <c r="AE19" s="65"/>
      <c r="AF19" s="46"/>
      <c r="AG19" s="45"/>
      <c r="AH19" s="45"/>
      <c r="AI19" s="45"/>
      <c r="AJ19" s="53"/>
      <c r="AK19" s="48"/>
    </row>
    <row r="20" spans="1:37" s="25" customFormat="1" ht="20.100000000000001" customHeight="1">
      <c r="A20" s="63"/>
      <c r="B20" s="45"/>
      <c r="C20" s="46"/>
      <c r="D20" s="45"/>
      <c r="E20" s="47"/>
      <c r="F20" s="47"/>
      <c r="G20" s="48"/>
      <c r="H20" s="49"/>
      <c r="I20" s="45"/>
      <c r="J20" s="64"/>
      <c r="K20" s="50"/>
      <c r="L20" s="48"/>
      <c r="M20" s="45"/>
      <c r="N20" s="45"/>
      <c r="O20" s="45"/>
      <c r="P20" s="45"/>
      <c r="Q20" s="45"/>
      <c r="R20" s="49"/>
      <c r="S20" s="48"/>
      <c r="T20" s="51"/>
      <c r="U20" s="48"/>
      <c r="V20" s="52"/>
      <c r="W20" s="49"/>
      <c r="X20" s="49"/>
      <c r="Y20" s="53"/>
      <c r="Z20" s="66"/>
      <c r="AA20" s="65"/>
      <c r="AB20" s="66"/>
      <c r="AC20" s="67"/>
      <c r="AD20" s="68"/>
      <c r="AE20" s="65"/>
      <c r="AF20" s="46"/>
      <c r="AG20" s="45"/>
      <c r="AH20" s="45"/>
      <c r="AI20" s="45"/>
      <c r="AJ20" s="53"/>
      <c r="AK20" s="48"/>
    </row>
    <row r="21" spans="1:37" s="25" customFormat="1" ht="20.100000000000001" customHeight="1">
      <c r="A21" s="63"/>
      <c r="B21" s="45"/>
      <c r="C21" s="46"/>
      <c r="D21" s="45"/>
      <c r="E21" s="47"/>
      <c r="F21" s="47"/>
      <c r="G21" s="48"/>
      <c r="H21" s="49"/>
      <c r="I21" s="45"/>
      <c r="J21" s="64"/>
      <c r="K21" s="50"/>
      <c r="L21" s="48"/>
      <c r="M21" s="45"/>
      <c r="N21" s="45"/>
      <c r="O21" s="45"/>
      <c r="P21" s="45"/>
      <c r="Q21" s="45"/>
      <c r="R21" s="49"/>
      <c r="S21" s="48"/>
      <c r="T21" s="51"/>
      <c r="U21" s="48"/>
      <c r="V21" s="52"/>
      <c r="W21" s="49"/>
      <c r="X21" s="49"/>
      <c r="Y21" s="53"/>
      <c r="Z21" s="66"/>
      <c r="AA21" s="65"/>
      <c r="AB21" s="66"/>
      <c r="AC21" s="67"/>
      <c r="AD21" s="68"/>
      <c r="AE21" s="65"/>
      <c r="AF21" s="46"/>
      <c r="AG21" s="45"/>
      <c r="AH21" s="45"/>
      <c r="AI21" s="45"/>
      <c r="AJ21" s="53"/>
      <c r="AK21" s="48"/>
    </row>
    <row r="22" spans="1:37" s="25" customFormat="1" ht="20.100000000000001" customHeight="1">
      <c r="A22" s="63"/>
      <c r="B22" s="45"/>
      <c r="C22" s="46"/>
      <c r="D22" s="45"/>
      <c r="E22" s="47"/>
      <c r="F22" s="47"/>
      <c r="G22" s="48"/>
      <c r="H22" s="49"/>
      <c r="I22" s="45"/>
      <c r="J22" s="64"/>
      <c r="K22" s="50"/>
      <c r="L22" s="48"/>
      <c r="M22" s="45"/>
      <c r="N22" s="45"/>
      <c r="O22" s="45"/>
      <c r="P22" s="45"/>
      <c r="Q22" s="45"/>
      <c r="R22" s="49"/>
      <c r="S22" s="48"/>
      <c r="T22" s="51"/>
      <c r="U22" s="48"/>
      <c r="V22" s="52"/>
      <c r="W22" s="49"/>
      <c r="X22" s="49"/>
      <c r="Y22" s="53"/>
      <c r="Z22" s="66"/>
      <c r="AA22" s="65"/>
      <c r="AB22" s="66"/>
      <c r="AC22" s="67"/>
      <c r="AD22" s="68"/>
      <c r="AE22" s="65"/>
      <c r="AF22" s="46"/>
      <c r="AG22" s="45"/>
      <c r="AH22" s="45"/>
      <c r="AI22" s="45"/>
      <c r="AJ22" s="53"/>
      <c r="AK22" s="48"/>
    </row>
    <row r="23" spans="1:37" s="25" customFormat="1" ht="20.100000000000001" customHeight="1">
      <c r="A23" s="63"/>
      <c r="B23" s="45"/>
      <c r="C23" s="46"/>
      <c r="D23" s="45"/>
      <c r="E23" s="47"/>
      <c r="F23" s="47"/>
      <c r="G23" s="48"/>
      <c r="H23" s="49"/>
      <c r="I23" s="45"/>
      <c r="J23" s="64"/>
      <c r="K23" s="50"/>
      <c r="L23" s="48"/>
      <c r="M23" s="45"/>
      <c r="N23" s="45"/>
      <c r="O23" s="45"/>
      <c r="P23" s="45"/>
      <c r="Q23" s="45"/>
      <c r="R23" s="49"/>
      <c r="S23" s="48"/>
      <c r="T23" s="51"/>
      <c r="U23" s="48"/>
      <c r="V23" s="52"/>
      <c r="W23" s="49"/>
      <c r="X23" s="49"/>
      <c r="Y23" s="53"/>
      <c r="Z23" s="66"/>
      <c r="AA23" s="65"/>
      <c r="AB23" s="66"/>
      <c r="AC23" s="67"/>
      <c r="AD23" s="68"/>
      <c r="AE23" s="65"/>
      <c r="AF23" s="46"/>
      <c r="AG23" s="45"/>
      <c r="AH23" s="45"/>
      <c r="AI23" s="45"/>
      <c r="AJ23" s="53"/>
      <c r="AK23" s="48"/>
    </row>
    <row r="24" spans="1:37" s="25" customFormat="1" ht="20.100000000000001" customHeight="1">
      <c r="A24" s="63"/>
      <c r="B24" s="45"/>
      <c r="C24" s="46"/>
      <c r="D24" s="45"/>
      <c r="E24" s="47"/>
      <c r="F24" s="47"/>
      <c r="G24" s="48"/>
      <c r="H24" s="49"/>
      <c r="I24" s="45"/>
      <c r="J24" s="64"/>
      <c r="K24" s="50"/>
      <c r="L24" s="48"/>
      <c r="M24" s="45"/>
      <c r="N24" s="45"/>
      <c r="O24" s="45"/>
      <c r="P24" s="45"/>
      <c r="Q24" s="45"/>
      <c r="R24" s="49"/>
      <c r="S24" s="48"/>
      <c r="T24" s="51"/>
      <c r="U24" s="48"/>
      <c r="V24" s="52"/>
      <c r="W24" s="49"/>
      <c r="X24" s="49"/>
      <c r="Y24" s="53"/>
      <c r="Z24" s="66"/>
      <c r="AA24" s="65"/>
      <c r="AB24" s="66"/>
      <c r="AC24" s="67"/>
      <c r="AD24" s="68"/>
      <c r="AE24" s="65"/>
      <c r="AF24" s="46"/>
      <c r="AG24" s="45"/>
      <c r="AH24" s="45"/>
      <c r="AI24" s="45"/>
      <c r="AJ24" s="53"/>
      <c r="AK24" s="48"/>
    </row>
    <row r="25" spans="1:37" s="25" customFormat="1" ht="20.100000000000001" customHeight="1">
      <c r="A25" s="63"/>
      <c r="B25" s="45"/>
      <c r="C25" s="46"/>
      <c r="D25" s="45"/>
      <c r="E25" s="47"/>
      <c r="F25" s="47"/>
      <c r="G25" s="48"/>
      <c r="H25" s="49"/>
      <c r="I25" s="45"/>
      <c r="J25" s="64"/>
      <c r="K25" s="50"/>
      <c r="L25" s="48"/>
      <c r="M25" s="45"/>
      <c r="N25" s="45"/>
      <c r="O25" s="45"/>
      <c r="P25" s="45"/>
      <c r="Q25" s="45"/>
      <c r="R25" s="49"/>
      <c r="S25" s="48"/>
      <c r="T25" s="51"/>
      <c r="U25" s="48"/>
      <c r="V25" s="52"/>
      <c r="W25" s="49"/>
      <c r="X25" s="49"/>
      <c r="Y25" s="53"/>
      <c r="Z25" s="66"/>
      <c r="AA25" s="65"/>
      <c r="AB25" s="66"/>
      <c r="AC25" s="67"/>
      <c r="AD25" s="68"/>
      <c r="AE25" s="65"/>
      <c r="AF25" s="46"/>
      <c r="AG25" s="45"/>
      <c r="AH25" s="45"/>
      <c r="AI25" s="45"/>
      <c r="AJ25" s="53"/>
      <c r="AK25" s="48"/>
    </row>
    <row r="26" spans="1:37" s="25" customFormat="1" ht="20.100000000000001" customHeight="1">
      <c r="A26" s="63"/>
      <c r="B26" s="45"/>
      <c r="C26" s="46"/>
      <c r="D26" s="45"/>
      <c r="E26" s="47"/>
      <c r="F26" s="47"/>
      <c r="G26" s="48"/>
      <c r="H26" s="49"/>
      <c r="I26" s="45"/>
      <c r="J26" s="64"/>
      <c r="K26" s="50"/>
      <c r="L26" s="48"/>
      <c r="M26" s="45"/>
      <c r="N26" s="45"/>
      <c r="O26" s="45"/>
      <c r="P26" s="45"/>
      <c r="Q26" s="45"/>
      <c r="R26" s="49"/>
      <c r="S26" s="48"/>
      <c r="T26" s="51"/>
      <c r="U26" s="48"/>
      <c r="V26" s="52"/>
      <c r="W26" s="49"/>
      <c r="X26" s="49"/>
      <c r="Y26" s="53"/>
      <c r="Z26" s="66"/>
      <c r="AA26" s="65"/>
      <c r="AB26" s="66"/>
      <c r="AC26" s="67"/>
      <c r="AD26" s="68"/>
      <c r="AE26" s="65"/>
      <c r="AF26" s="46"/>
      <c r="AG26" s="45"/>
      <c r="AH26" s="45"/>
      <c r="AI26" s="45"/>
      <c r="AJ26" s="53"/>
      <c r="AK26" s="48"/>
    </row>
    <row r="27" spans="1:37" s="25" customFormat="1" ht="20.100000000000001" customHeight="1">
      <c r="A27" s="63"/>
      <c r="B27" s="45"/>
      <c r="C27" s="46"/>
      <c r="D27" s="45"/>
      <c r="E27" s="47"/>
      <c r="F27" s="47"/>
      <c r="G27" s="48"/>
      <c r="H27" s="49"/>
      <c r="I27" s="45"/>
      <c r="J27" s="64"/>
      <c r="K27" s="50"/>
      <c r="L27" s="48"/>
      <c r="M27" s="45"/>
      <c r="N27" s="45"/>
      <c r="O27" s="45"/>
      <c r="P27" s="45"/>
      <c r="Q27" s="45"/>
      <c r="R27" s="49"/>
      <c r="S27" s="48"/>
      <c r="T27" s="51"/>
      <c r="U27" s="48"/>
      <c r="V27" s="52"/>
      <c r="W27" s="49"/>
      <c r="X27" s="49"/>
      <c r="Y27" s="53"/>
      <c r="Z27" s="66"/>
      <c r="AA27" s="65"/>
      <c r="AB27" s="66"/>
      <c r="AC27" s="67"/>
      <c r="AD27" s="68"/>
      <c r="AE27" s="65"/>
      <c r="AF27" s="46"/>
      <c r="AG27" s="45"/>
      <c r="AH27" s="45"/>
      <c r="AI27" s="45"/>
      <c r="AJ27" s="53"/>
      <c r="AK27" s="48"/>
    </row>
    <row r="28" spans="1:37" s="25" customFormat="1" ht="20.100000000000001" customHeight="1">
      <c r="A28" s="63"/>
      <c r="B28" s="45"/>
      <c r="C28" s="46"/>
      <c r="D28" s="45"/>
      <c r="E28" s="47"/>
      <c r="F28" s="47"/>
      <c r="G28" s="48"/>
      <c r="H28" s="49"/>
      <c r="I28" s="45"/>
      <c r="J28" s="64"/>
      <c r="K28" s="50"/>
      <c r="L28" s="48"/>
      <c r="M28" s="45"/>
      <c r="N28" s="45"/>
      <c r="O28" s="45"/>
      <c r="P28" s="45"/>
      <c r="Q28" s="45"/>
      <c r="R28" s="49"/>
      <c r="S28" s="48"/>
      <c r="T28" s="51"/>
      <c r="U28" s="48"/>
      <c r="V28" s="52"/>
      <c r="W28" s="49"/>
      <c r="X28" s="49"/>
      <c r="Y28" s="53"/>
      <c r="Z28" s="66"/>
      <c r="AA28" s="65"/>
      <c r="AB28" s="66"/>
      <c r="AC28" s="67"/>
      <c r="AD28" s="68"/>
      <c r="AE28" s="65"/>
      <c r="AF28" s="46"/>
      <c r="AG28" s="45"/>
      <c r="AH28" s="45"/>
      <c r="AI28" s="45"/>
      <c r="AJ28" s="53"/>
      <c r="AK28" s="48"/>
    </row>
    <row r="29" spans="1:37" s="25" customFormat="1" ht="20.100000000000001" customHeight="1">
      <c r="A29" s="63"/>
      <c r="B29" s="45"/>
      <c r="C29" s="46"/>
      <c r="D29" s="45"/>
      <c r="E29" s="47"/>
      <c r="F29" s="47"/>
      <c r="G29" s="48"/>
      <c r="H29" s="49"/>
      <c r="I29" s="45"/>
      <c r="J29" s="64"/>
      <c r="K29" s="50"/>
      <c r="L29" s="48"/>
      <c r="M29" s="45"/>
      <c r="N29" s="45"/>
      <c r="O29" s="45"/>
      <c r="P29" s="45"/>
      <c r="Q29" s="45"/>
      <c r="R29" s="49"/>
      <c r="S29" s="48"/>
      <c r="T29" s="51"/>
      <c r="U29" s="48"/>
      <c r="V29" s="52"/>
      <c r="W29" s="49"/>
      <c r="X29" s="49"/>
      <c r="Y29" s="53"/>
      <c r="Z29" s="66"/>
      <c r="AA29" s="65"/>
      <c r="AB29" s="66"/>
      <c r="AC29" s="67"/>
      <c r="AD29" s="68"/>
      <c r="AE29" s="65"/>
      <c r="AF29" s="46"/>
      <c r="AG29" s="45"/>
      <c r="AH29" s="45"/>
      <c r="AI29" s="45"/>
      <c r="AJ29" s="53"/>
      <c r="AK29" s="48"/>
    </row>
    <row r="30" spans="1:37" s="25" customFormat="1" ht="20.100000000000001" customHeight="1">
      <c r="A30" s="63"/>
      <c r="B30" s="45"/>
      <c r="C30" s="46"/>
      <c r="D30" s="45"/>
      <c r="E30" s="47"/>
      <c r="F30" s="47"/>
      <c r="G30" s="48"/>
      <c r="H30" s="49"/>
      <c r="I30" s="45"/>
      <c r="J30" s="64"/>
      <c r="K30" s="50"/>
      <c r="L30" s="48"/>
      <c r="M30" s="45"/>
      <c r="N30" s="45"/>
      <c r="O30" s="45"/>
      <c r="P30" s="45"/>
      <c r="Q30" s="45"/>
      <c r="R30" s="49"/>
      <c r="S30" s="48"/>
      <c r="T30" s="51"/>
      <c r="U30" s="48"/>
      <c r="V30" s="52"/>
      <c r="W30" s="49"/>
      <c r="X30" s="49"/>
      <c r="Y30" s="53"/>
      <c r="Z30" s="66"/>
      <c r="AA30" s="65"/>
      <c r="AB30" s="66"/>
      <c r="AC30" s="67"/>
      <c r="AD30" s="68"/>
      <c r="AE30" s="65"/>
      <c r="AF30" s="46"/>
      <c r="AG30" s="45"/>
      <c r="AH30" s="45"/>
      <c r="AI30" s="45"/>
      <c r="AJ30" s="53"/>
      <c r="AK30" s="48"/>
    </row>
    <row r="31" spans="1:37" s="25" customFormat="1" ht="20.100000000000001" customHeight="1">
      <c r="A31" s="63"/>
      <c r="B31" s="45"/>
      <c r="C31" s="46"/>
      <c r="D31" s="45"/>
      <c r="E31" s="47"/>
      <c r="F31" s="47"/>
      <c r="G31" s="48"/>
      <c r="H31" s="49"/>
      <c r="I31" s="45"/>
      <c r="J31" s="64"/>
      <c r="K31" s="50"/>
      <c r="L31" s="48"/>
      <c r="M31" s="45"/>
      <c r="N31" s="45"/>
      <c r="O31" s="45"/>
      <c r="P31" s="45"/>
      <c r="Q31" s="45"/>
      <c r="R31" s="49"/>
      <c r="S31" s="48"/>
      <c r="T31" s="51"/>
      <c r="U31" s="48"/>
      <c r="V31" s="52"/>
      <c r="W31" s="49"/>
      <c r="X31" s="49"/>
      <c r="Y31" s="53"/>
      <c r="Z31" s="66"/>
      <c r="AA31" s="65"/>
      <c r="AB31" s="66"/>
      <c r="AC31" s="67"/>
      <c r="AD31" s="68"/>
      <c r="AE31" s="65"/>
      <c r="AF31" s="46"/>
      <c r="AG31" s="45"/>
      <c r="AH31" s="45"/>
      <c r="AI31" s="45"/>
      <c r="AJ31" s="53"/>
      <c r="AK31" s="48"/>
    </row>
    <row r="32" spans="1:37" s="25" customFormat="1" ht="20.100000000000001" customHeight="1">
      <c r="A32" s="63"/>
      <c r="B32" s="45"/>
      <c r="C32" s="46"/>
      <c r="D32" s="45"/>
      <c r="E32" s="47"/>
      <c r="F32" s="47"/>
      <c r="G32" s="48"/>
      <c r="H32" s="49"/>
      <c r="I32" s="45"/>
      <c r="J32" s="64"/>
      <c r="K32" s="50"/>
      <c r="L32" s="48"/>
      <c r="M32" s="45"/>
      <c r="N32" s="45"/>
      <c r="O32" s="45"/>
      <c r="P32" s="45"/>
      <c r="Q32" s="45"/>
      <c r="R32" s="49"/>
      <c r="S32" s="48"/>
      <c r="T32" s="51"/>
      <c r="U32" s="48"/>
      <c r="V32" s="52"/>
      <c r="W32" s="49"/>
      <c r="X32" s="49"/>
      <c r="Y32" s="53"/>
      <c r="Z32" s="66"/>
      <c r="AA32" s="65"/>
      <c r="AB32" s="66"/>
      <c r="AC32" s="67"/>
      <c r="AD32" s="68"/>
      <c r="AE32" s="65"/>
      <c r="AF32" s="46"/>
      <c r="AG32" s="45"/>
      <c r="AH32" s="45"/>
      <c r="AI32" s="45"/>
      <c r="AJ32" s="53"/>
      <c r="AK32" s="48"/>
    </row>
    <row r="33" spans="1:37" s="25" customFormat="1" ht="20.100000000000001" customHeight="1">
      <c r="A33" s="63"/>
      <c r="B33" s="45"/>
      <c r="C33" s="46"/>
      <c r="D33" s="45"/>
      <c r="E33" s="47"/>
      <c r="F33" s="47"/>
      <c r="G33" s="48"/>
      <c r="H33" s="49"/>
      <c r="I33" s="45"/>
      <c r="J33" s="64"/>
      <c r="K33" s="50"/>
      <c r="L33" s="48"/>
      <c r="M33" s="45"/>
      <c r="N33" s="45"/>
      <c r="O33" s="45"/>
      <c r="P33" s="45"/>
      <c r="Q33" s="45"/>
      <c r="R33" s="49"/>
      <c r="S33" s="48"/>
      <c r="T33" s="51"/>
      <c r="U33" s="48"/>
      <c r="V33" s="52"/>
      <c r="W33" s="49"/>
      <c r="X33" s="49"/>
      <c r="Y33" s="53"/>
      <c r="Z33" s="66"/>
      <c r="AA33" s="65"/>
      <c r="AB33" s="66"/>
      <c r="AC33" s="67"/>
      <c r="AD33" s="68"/>
      <c r="AE33" s="65"/>
      <c r="AF33" s="46"/>
      <c r="AG33" s="45"/>
      <c r="AH33" s="45"/>
      <c r="AI33" s="45"/>
      <c r="AJ33" s="53"/>
      <c r="AK33" s="48"/>
    </row>
    <row r="34" spans="1:37" s="25" customFormat="1" ht="20.100000000000001" customHeight="1">
      <c r="A34" s="63"/>
      <c r="B34" s="45"/>
      <c r="C34" s="46"/>
      <c r="D34" s="45"/>
      <c r="E34" s="47"/>
      <c r="F34" s="47"/>
      <c r="G34" s="48"/>
      <c r="H34" s="49"/>
      <c r="I34" s="45"/>
      <c r="J34" s="64"/>
      <c r="K34" s="50"/>
      <c r="L34" s="48"/>
      <c r="M34" s="45"/>
      <c r="N34" s="45"/>
      <c r="O34" s="45"/>
      <c r="P34" s="45"/>
      <c r="Q34" s="45"/>
      <c r="R34" s="49"/>
      <c r="S34" s="48"/>
      <c r="T34" s="51"/>
      <c r="U34" s="48"/>
      <c r="V34" s="52"/>
      <c r="W34" s="49"/>
      <c r="X34" s="49"/>
      <c r="Y34" s="53"/>
      <c r="Z34" s="66"/>
      <c r="AA34" s="65"/>
      <c r="AB34" s="66"/>
      <c r="AC34" s="67"/>
      <c r="AD34" s="68"/>
      <c r="AE34" s="65"/>
      <c r="AF34" s="46"/>
      <c r="AG34" s="45"/>
      <c r="AH34" s="45"/>
      <c r="AI34" s="45"/>
      <c r="AJ34" s="53"/>
      <c r="AK34" s="48"/>
    </row>
    <row r="35" spans="1:37" s="25" customFormat="1" ht="20.100000000000001" customHeight="1">
      <c r="A35" s="63"/>
      <c r="B35" s="45"/>
      <c r="C35" s="46"/>
      <c r="D35" s="45"/>
      <c r="E35" s="47"/>
      <c r="F35" s="47"/>
      <c r="G35" s="48"/>
      <c r="H35" s="49"/>
      <c r="I35" s="45"/>
      <c r="J35" s="64"/>
      <c r="K35" s="50"/>
      <c r="L35" s="48"/>
      <c r="M35" s="45"/>
      <c r="N35" s="45"/>
      <c r="O35" s="45"/>
      <c r="P35" s="45"/>
      <c r="Q35" s="45"/>
      <c r="R35" s="49"/>
      <c r="S35" s="48"/>
      <c r="T35" s="51"/>
      <c r="U35" s="48"/>
      <c r="V35" s="52"/>
      <c r="W35" s="49"/>
      <c r="X35" s="49"/>
      <c r="Y35" s="53"/>
      <c r="Z35" s="66"/>
      <c r="AA35" s="65"/>
      <c r="AB35" s="66"/>
      <c r="AC35" s="67"/>
      <c r="AD35" s="68"/>
      <c r="AE35" s="65"/>
      <c r="AF35" s="46"/>
      <c r="AG35" s="45"/>
      <c r="AH35" s="45"/>
      <c r="AI35" s="45"/>
      <c r="AJ35" s="53"/>
      <c r="AK35" s="48"/>
    </row>
    <row r="36" spans="1:37" s="25" customFormat="1" ht="20.100000000000001" customHeight="1">
      <c r="A36" s="63"/>
      <c r="B36" s="45"/>
      <c r="C36" s="46"/>
      <c r="D36" s="45"/>
      <c r="E36" s="47"/>
      <c r="F36" s="47"/>
      <c r="G36" s="48"/>
      <c r="H36" s="49"/>
      <c r="I36" s="45"/>
      <c r="J36" s="64"/>
      <c r="K36" s="50"/>
      <c r="L36" s="48"/>
      <c r="M36" s="45"/>
      <c r="N36" s="45"/>
      <c r="O36" s="45"/>
      <c r="P36" s="45"/>
      <c r="Q36" s="45"/>
      <c r="R36" s="49"/>
      <c r="S36" s="48"/>
      <c r="T36" s="51"/>
      <c r="U36" s="48"/>
      <c r="V36" s="52"/>
      <c r="W36" s="49"/>
      <c r="X36" s="49"/>
      <c r="Y36" s="53"/>
      <c r="Z36" s="66"/>
      <c r="AA36" s="65"/>
      <c r="AB36" s="66"/>
      <c r="AC36" s="67"/>
      <c r="AD36" s="68"/>
      <c r="AE36" s="65"/>
      <c r="AF36" s="46"/>
      <c r="AG36" s="45"/>
      <c r="AH36" s="45"/>
      <c r="AI36" s="45"/>
      <c r="AJ36" s="53"/>
      <c r="AK36" s="48"/>
    </row>
    <row r="37" spans="1:37" s="25" customFormat="1" ht="20.100000000000001" customHeight="1">
      <c r="A37" s="63"/>
      <c r="B37" s="45"/>
      <c r="C37" s="46"/>
      <c r="D37" s="45"/>
      <c r="E37" s="47"/>
      <c r="F37" s="47"/>
      <c r="G37" s="48"/>
      <c r="H37" s="49"/>
      <c r="I37" s="45"/>
      <c r="J37" s="64"/>
      <c r="K37" s="50"/>
      <c r="L37" s="48"/>
      <c r="M37" s="45"/>
      <c r="N37" s="45"/>
      <c r="O37" s="45"/>
      <c r="P37" s="45"/>
      <c r="Q37" s="45"/>
      <c r="R37" s="49"/>
      <c r="S37" s="48"/>
      <c r="T37" s="51"/>
      <c r="U37" s="48"/>
      <c r="V37" s="52"/>
      <c r="W37" s="49"/>
      <c r="X37" s="49"/>
      <c r="Y37" s="53"/>
      <c r="Z37" s="66"/>
      <c r="AA37" s="65"/>
      <c r="AB37" s="66"/>
      <c r="AC37" s="67"/>
      <c r="AD37" s="68"/>
      <c r="AE37" s="65"/>
      <c r="AF37" s="46"/>
      <c r="AG37" s="45"/>
      <c r="AH37" s="45"/>
      <c r="AI37" s="45"/>
      <c r="AJ37" s="53"/>
      <c r="AK37" s="48"/>
    </row>
    <row r="38" spans="1:37" s="25" customFormat="1" ht="20.100000000000001" customHeight="1">
      <c r="A38" s="63"/>
      <c r="B38" s="45"/>
      <c r="C38" s="46"/>
      <c r="D38" s="45"/>
      <c r="E38" s="47"/>
      <c r="F38" s="47"/>
      <c r="G38" s="48"/>
      <c r="H38" s="49"/>
      <c r="I38" s="45"/>
      <c r="J38" s="64"/>
      <c r="K38" s="50"/>
      <c r="L38" s="48"/>
      <c r="M38" s="45"/>
      <c r="N38" s="45"/>
      <c r="O38" s="45"/>
      <c r="P38" s="45"/>
      <c r="Q38" s="45"/>
      <c r="R38" s="49"/>
      <c r="S38" s="48"/>
      <c r="T38" s="51"/>
      <c r="U38" s="48"/>
      <c r="V38" s="52"/>
      <c r="W38" s="49"/>
      <c r="X38" s="49"/>
      <c r="Y38" s="53"/>
      <c r="Z38" s="66"/>
      <c r="AA38" s="65"/>
      <c r="AB38" s="66"/>
      <c r="AC38" s="67"/>
      <c r="AD38" s="68"/>
      <c r="AE38" s="65"/>
      <c r="AF38" s="46"/>
      <c r="AG38" s="45"/>
      <c r="AH38" s="45"/>
      <c r="AI38" s="45"/>
      <c r="AJ38" s="53"/>
      <c r="AK38" s="48"/>
    </row>
    <row r="39" spans="1:37" s="25" customFormat="1" ht="20.100000000000001" customHeight="1">
      <c r="A39" s="63"/>
      <c r="B39" s="45"/>
      <c r="C39" s="46"/>
      <c r="D39" s="45"/>
      <c r="E39" s="47"/>
      <c r="F39" s="47"/>
      <c r="G39" s="48"/>
      <c r="H39" s="49"/>
      <c r="I39" s="45"/>
      <c r="J39" s="64"/>
      <c r="K39" s="50"/>
      <c r="L39" s="48"/>
      <c r="M39" s="45"/>
      <c r="N39" s="45"/>
      <c r="O39" s="45"/>
      <c r="P39" s="45"/>
      <c r="Q39" s="45"/>
      <c r="R39" s="49"/>
      <c r="S39" s="48"/>
      <c r="T39" s="51"/>
      <c r="U39" s="48"/>
      <c r="V39" s="52"/>
      <c r="W39" s="49"/>
      <c r="X39" s="49"/>
      <c r="Y39" s="53"/>
      <c r="Z39" s="66"/>
      <c r="AA39" s="65"/>
      <c r="AB39" s="66"/>
      <c r="AC39" s="67"/>
      <c r="AD39" s="68"/>
      <c r="AE39" s="65"/>
      <c r="AF39" s="46"/>
      <c r="AG39" s="45"/>
      <c r="AH39" s="45"/>
      <c r="AI39" s="45"/>
      <c r="AJ39" s="53"/>
      <c r="AK39" s="48"/>
    </row>
    <row r="40" spans="1:37" s="25" customFormat="1" ht="20.100000000000001" customHeight="1">
      <c r="A40" s="63"/>
      <c r="B40" s="45"/>
      <c r="C40" s="46"/>
      <c r="D40" s="45"/>
      <c r="E40" s="47"/>
      <c r="F40" s="47"/>
      <c r="G40" s="48"/>
      <c r="H40" s="49"/>
      <c r="I40" s="45"/>
      <c r="J40" s="64"/>
      <c r="K40" s="50"/>
      <c r="L40" s="48"/>
      <c r="M40" s="45"/>
      <c r="N40" s="45"/>
      <c r="O40" s="45"/>
      <c r="P40" s="45"/>
      <c r="Q40" s="45"/>
      <c r="R40" s="49"/>
      <c r="S40" s="48"/>
      <c r="T40" s="51"/>
      <c r="U40" s="48"/>
      <c r="V40" s="52"/>
      <c r="W40" s="49"/>
      <c r="X40" s="49"/>
      <c r="Y40" s="53"/>
      <c r="Z40" s="66"/>
      <c r="AA40" s="65"/>
      <c r="AB40" s="66"/>
      <c r="AC40" s="67"/>
      <c r="AD40" s="68"/>
      <c r="AE40" s="65"/>
      <c r="AF40" s="46"/>
      <c r="AG40" s="45"/>
      <c r="AH40" s="45"/>
      <c r="AI40" s="45"/>
      <c r="AJ40" s="53"/>
      <c r="AK40" s="48"/>
    </row>
    <row r="41" spans="1:37" s="25" customFormat="1" ht="20.100000000000001" customHeight="1">
      <c r="A41" s="63"/>
      <c r="B41" s="45"/>
      <c r="C41" s="46"/>
      <c r="D41" s="45"/>
      <c r="E41" s="47"/>
      <c r="F41" s="47"/>
      <c r="G41" s="48"/>
      <c r="H41" s="49"/>
      <c r="I41" s="45"/>
      <c r="J41" s="64"/>
      <c r="K41" s="50"/>
      <c r="L41" s="48"/>
      <c r="M41" s="45"/>
      <c r="N41" s="45"/>
      <c r="O41" s="45"/>
      <c r="P41" s="45"/>
      <c r="Q41" s="45"/>
      <c r="R41" s="49"/>
      <c r="S41" s="48"/>
      <c r="T41" s="51"/>
      <c r="U41" s="48"/>
      <c r="V41" s="52"/>
      <c r="W41" s="49"/>
      <c r="X41" s="49"/>
      <c r="Y41" s="53"/>
      <c r="Z41" s="66"/>
      <c r="AA41" s="65"/>
      <c r="AB41" s="66"/>
      <c r="AC41" s="67"/>
      <c r="AD41" s="68"/>
      <c r="AE41" s="65"/>
      <c r="AF41" s="46"/>
      <c r="AG41" s="45"/>
      <c r="AH41" s="45"/>
      <c r="AI41" s="45"/>
      <c r="AJ41" s="53"/>
      <c r="AK41" s="48"/>
    </row>
    <row r="42" spans="1:37" s="25" customFormat="1" ht="20.100000000000001" customHeight="1">
      <c r="A42" s="63"/>
      <c r="B42" s="45"/>
      <c r="C42" s="46"/>
      <c r="D42" s="45"/>
      <c r="E42" s="47"/>
      <c r="F42" s="47"/>
      <c r="G42" s="48"/>
      <c r="H42" s="49"/>
      <c r="I42" s="45"/>
      <c r="J42" s="64"/>
      <c r="K42" s="50"/>
      <c r="L42" s="48"/>
      <c r="M42" s="45"/>
      <c r="N42" s="45"/>
      <c r="O42" s="45"/>
      <c r="P42" s="45"/>
      <c r="Q42" s="45"/>
      <c r="R42" s="49"/>
      <c r="S42" s="48"/>
      <c r="T42" s="51"/>
      <c r="U42" s="48"/>
      <c r="V42" s="52"/>
      <c r="W42" s="49"/>
      <c r="X42" s="49"/>
      <c r="Y42" s="53"/>
      <c r="Z42" s="66"/>
      <c r="AA42" s="65"/>
      <c r="AB42" s="66"/>
      <c r="AC42" s="67"/>
      <c r="AD42" s="68"/>
      <c r="AE42" s="65"/>
      <c r="AF42" s="46"/>
      <c r="AG42" s="45"/>
      <c r="AH42" s="45"/>
      <c r="AI42" s="45"/>
      <c r="AJ42" s="53"/>
      <c r="AK42" s="48"/>
    </row>
    <row r="43" spans="1:37" s="25" customFormat="1" ht="20.100000000000001" customHeight="1">
      <c r="A43" s="63"/>
      <c r="B43" s="45"/>
      <c r="C43" s="46"/>
      <c r="D43" s="45"/>
      <c r="E43" s="47"/>
      <c r="F43" s="47"/>
      <c r="G43" s="48"/>
      <c r="H43" s="49"/>
      <c r="I43" s="45"/>
      <c r="J43" s="64"/>
      <c r="K43" s="50"/>
      <c r="L43" s="48"/>
      <c r="M43" s="45"/>
      <c r="N43" s="45"/>
      <c r="O43" s="45"/>
      <c r="P43" s="45"/>
      <c r="Q43" s="45"/>
      <c r="R43" s="49"/>
      <c r="S43" s="48"/>
      <c r="T43" s="51"/>
      <c r="U43" s="48"/>
      <c r="V43" s="52"/>
      <c r="W43" s="49"/>
      <c r="X43" s="49"/>
      <c r="Y43" s="53"/>
      <c r="Z43" s="66"/>
      <c r="AA43" s="65"/>
      <c r="AB43" s="66"/>
      <c r="AC43" s="67"/>
      <c r="AD43" s="68"/>
      <c r="AE43" s="65"/>
      <c r="AF43" s="46"/>
      <c r="AG43" s="45"/>
      <c r="AH43" s="45"/>
      <c r="AI43" s="45"/>
      <c r="AJ43" s="53"/>
      <c r="AK43" s="48"/>
    </row>
    <row r="44" spans="1:37" s="25" customFormat="1" ht="20.100000000000001" customHeight="1">
      <c r="A44" s="63"/>
      <c r="B44" s="45"/>
      <c r="C44" s="46"/>
      <c r="D44" s="45"/>
      <c r="E44" s="47"/>
      <c r="F44" s="47"/>
      <c r="G44" s="48"/>
      <c r="H44" s="49"/>
      <c r="I44" s="45"/>
      <c r="J44" s="64"/>
      <c r="K44" s="50"/>
      <c r="L44" s="48"/>
      <c r="M44" s="45"/>
      <c r="N44" s="45"/>
      <c r="O44" s="45"/>
      <c r="P44" s="45"/>
      <c r="Q44" s="45"/>
      <c r="R44" s="49"/>
      <c r="S44" s="48"/>
      <c r="T44" s="51"/>
      <c r="U44" s="48"/>
      <c r="V44" s="52"/>
      <c r="W44" s="49"/>
      <c r="X44" s="49"/>
      <c r="Y44" s="53"/>
      <c r="Z44" s="66"/>
      <c r="AA44" s="65"/>
      <c r="AB44" s="66"/>
      <c r="AC44" s="67"/>
      <c r="AD44" s="68"/>
      <c r="AE44" s="65"/>
      <c r="AF44" s="46"/>
      <c r="AG44" s="45"/>
      <c r="AH44" s="45"/>
      <c r="AI44" s="45"/>
      <c r="AJ44" s="53"/>
      <c r="AK44" s="48"/>
    </row>
    <row r="45" spans="1:37" s="25" customFormat="1" ht="20.100000000000001" customHeight="1">
      <c r="A45" s="63"/>
      <c r="B45" s="45"/>
      <c r="C45" s="46"/>
      <c r="D45" s="45"/>
      <c r="E45" s="47"/>
      <c r="F45" s="47"/>
      <c r="G45" s="48"/>
      <c r="H45" s="49"/>
      <c r="I45" s="45"/>
      <c r="J45" s="64"/>
      <c r="K45" s="50"/>
      <c r="L45" s="48"/>
      <c r="M45" s="45"/>
      <c r="N45" s="45"/>
      <c r="O45" s="45"/>
      <c r="P45" s="45"/>
      <c r="Q45" s="45"/>
      <c r="R45" s="49"/>
      <c r="S45" s="48"/>
      <c r="T45" s="51"/>
      <c r="U45" s="48"/>
      <c r="V45" s="52"/>
      <c r="W45" s="49"/>
      <c r="X45" s="49"/>
      <c r="Y45" s="53"/>
      <c r="Z45" s="66"/>
      <c r="AA45" s="65"/>
      <c r="AB45" s="66"/>
      <c r="AC45" s="67"/>
      <c r="AD45" s="68"/>
      <c r="AE45" s="65"/>
      <c r="AF45" s="46"/>
      <c r="AG45" s="45"/>
      <c r="AH45" s="45"/>
      <c r="AI45" s="45"/>
      <c r="AJ45" s="53"/>
      <c r="AK45" s="48"/>
    </row>
    <row r="46" spans="1:37" s="25" customFormat="1" ht="20.100000000000001" customHeight="1">
      <c r="A46" s="63"/>
      <c r="B46" s="45"/>
      <c r="C46" s="46"/>
      <c r="D46" s="45"/>
      <c r="E46" s="47"/>
      <c r="F46" s="47"/>
      <c r="G46" s="48"/>
      <c r="H46" s="49"/>
      <c r="I46" s="45"/>
      <c r="J46" s="64"/>
      <c r="K46" s="50"/>
      <c r="L46" s="48"/>
      <c r="M46" s="45"/>
      <c r="N46" s="45"/>
      <c r="O46" s="45"/>
      <c r="P46" s="45"/>
      <c r="Q46" s="45"/>
      <c r="R46" s="49"/>
      <c r="S46" s="48"/>
      <c r="T46" s="51"/>
      <c r="U46" s="48"/>
      <c r="V46" s="52"/>
      <c r="W46" s="49"/>
      <c r="X46" s="49"/>
      <c r="Y46" s="53"/>
      <c r="Z46" s="66"/>
      <c r="AA46" s="65"/>
      <c r="AB46" s="66"/>
      <c r="AC46" s="67"/>
      <c r="AD46" s="68"/>
      <c r="AE46" s="65"/>
      <c r="AF46" s="46"/>
      <c r="AG46" s="45"/>
      <c r="AH46" s="45"/>
      <c r="AI46" s="45"/>
      <c r="AJ46" s="53"/>
      <c r="AK46" s="48"/>
    </row>
    <row r="47" spans="1:37" s="25" customFormat="1" ht="20.100000000000001" customHeight="1">
      <c r="A47" s="63"/>
      <c r="B47" s="45"/>
      <c r="C47" s="46"/>
      <c r="D47" s="45"/>
      <c r="E47" s="47"/>
      <c r="F47" s="47"/>
      <c r="G47" s="48"/>
      <c r="H47" s="49"/>
      <c r="I47" s="45"/>
      <c r="J47" s="64"/>
      <c r="K47" s="50"/>
      <c r="L47" s="48"/>
      <c r="M47" s="45"/>
      <c r="N47" s="45"/>
      <c r="O47" s="45"/>
      <c r="P47" s="45"/>
      <c r="Q47" s="45"/>
      <c r="R47" s="49"/>
      <c r="S47" s="48"/>
      <c r="T47" s="51"/>
      <c r="U47" s="48"/>
      <c r="V47" s="52"/>
      <c r="W47" s="49"/>
      <c r="X47" s="49"/>
      <c r="Y47" s="53"/>
      <c r="Z47" s="66"/>
      <c r="AA47" s="65"/>
      <c r="AB47" s="66"/>
      <c r="AC47" s="67"/>
      <c r="AD47" s="68"/>
      <c r="AE47" s="65"/>
      <c r="AF47" s="46"/>
      <c r="AG47" s="45"/>
      <c r="AH47" s="45"/>
      <c r="AI47" s="45"/>
      <c r="AJ47" s="53"/>
      <c r="AK47" s="48"/>
    </row>
    <row r="48" spans="1:37" s="25" customFormat="1" ht="20.100000000000001" customHeight="1">
      <c r="A48" s="63"/>
      <c r="B48" s="45"/>
      <c r="C48" s="46"/>
      <c r="D48" s="45"/>
      <c r="E48" s="47"/>
      <c r="F48" s="47"/>
      <c r="G48" s="48"/>
      <c r="H48" s="49"/>
      <c r="I48" s="45"/>
      <c r="J48" s="64"/>
      <c r="K48" s="50"/>
      <c r="L48" s="48"/>
      <c r="M48" s="45"/>
      <c r="N48" s="45"/>
      <c r="O48" s="45"/>
      <c r="P48" s="45"/>
      <c r="Q48" s="45"/>
      <c r="R48" s="49"/>
      <c r="S48" s="48"/>
      <c r="T48" s="51"/>
      <c r="U48" s="48"/>
      <c r="V48" s="52"/>
      <c r="W48" s="49"/>
      <c r="X48" s="49"/>
      <c r="Y48" s="53"/>
      <c r="Z48" s="66"/>
      <c r="AA48" s="65"/>
      <c r="AB48" s="66"/>
      <c r="AC48" s="67"/>
      <c r="AD48" s="68"/>
      <c r="AE48" s="65"/>
      <c r="AF48" s="46"/>
      <c r="AG48" s="45"/>
      <c r="AH48" s="45"/>
      <c r="AI48" s="45"/>
      <c r="AJ48" s="53"/>
      <c r="AK48" s="48"/>
    </row>
    <row r="49" spans="1:37" s="25" customFormat="1" ht="20.100000000000001" customHeight="1">
      <c r="A49" s="63"/>
      <c r="B49" s="45"/>
      <c r="C49" s="46"/>
      <c r="D49" s="45"/>
      <c r="E49" s="47"/>
      <c r="F49" s="47"/>
      <c r="G49" s="48"/>
      <c r="H49" s="49"/>
      <c r="I49" s="45"/>
      <c r="J49" s="64"/>
      <c r="K49" s="50"/>
      <c r="L49" s="48"/>
      <c r="M49" s="45"/>
      <c r="N49" s="45"/>
      <c r="O49" s="45"/>
      <c r="P49" s="45"/>
      <c r="Q49" s="45"/>
      <c r="R49" s="49"/>
      <c r="S49" s="48"/>
      <c r="T49" s="51"/>
      <c r="U49" s="48"/>
      <c r="V49" s="52"/>
      <c r="W49" s="49"/>
      <c r="X49" s="49"/>
      <c r="Y49" s="53"/>
      <c r="Z49" s="66"/>
      <c r="AA49" s="65"/>
      <c r="AB49" s="66"/>
      <c r="AC49" s="67"/>
      <c r="AD49" s="68"/>
      <c r="AE49" s="65"/>
      <c r="AF49" s="46"/>
      <c r="AG49" s="45"/>
      <c r="AH49" s="45"/>
      <c r="AI49" s="45"/>
      <c r="AJ49" s="53"/>
      <c r="AK49" s="48"/>
    </row>
    <row r="50" spans="1:37" s="25" customFormat="1" ht="20.100000000000001" customHeight="1">
      <c r="A50" s="63"/>
      <c r="B50" s="45"/>
      <c r="C50" s="46"/>
      <c r="D50" s="45"/>
      <c r="E50" s="47"/>
      <c r="F50" s="47"/>
      <c r="G50" s="48"/>
      <c r="H50" s="49"/>
      <c r="I50" s="45"/>
      <c r="J50" s="64"/>
      <c r="K50" s="50"/>
      <c r="L50" s="48"/>
      <c r="M50" s="45"/>
      <c r="N50" s="45"/>
      <c r="O50" s="45"/>
      <c r="P50" s="45"/>
      <c r="Q50" s="45"/>
      <c r="R50" s="49"/>
      <c r="S50" s="48"/>
      <c r="T50" s="51"/>
      <c r="U50" s="48"/>
      <c r="V50" s="52"/>
      <c r="W50" s="49"/>
      <c r="X50" s="49"/>
      <c r="Y50" s="53"/>
      <c r="Z50" s="66"/>
      <c r="AA50" s="65"/>
      <c r="AB50" s="66"/>
      <c r="AC50" s="67"/>
      <c r="AD50" s="68"/>
      <c r="AE50" s="65"/>
      <c r="AF50" s="46"/>
      <c r="AG50" s="45"/>
      <c r="AH50" s="45"/>
      <c r="AI50" s="45"/>
      <c r="AJ50" s="53"/>
      <c r="AK50" s="48"/>
    </row>
    <row r="51" spans="1:37" s="25" customFormat="1" ht="20.100000000000001" customHeight="1">
      <c r="A51" s="63"/>
      <c r="B51" s="45"/>
      <c r="C51" s="46"/>
      <c r="D51" s="45"/>
      <c r="E51" s="47"/>
      <c r="F51" s="47"/>
      <c r="G51" s="48"/>
      <c r="H51" s="49"/>
      <c r="I51" s="45"/>
      <c r="J51" s="64"/>
      <c r="K51" s="50"/>
      <c r="L51" s="48"/>
      <c r="M51" s="45"/>
      <c r="N51" s="45"/>
      <c r="O51" s="45"/>
      <c r="P51" s="45"/>
      <c r="Q51" s="45"/>
      <c r="R51" s="49"/>
      <c r="S51" s="48"/>
      <c r="T51" s="51"/>
      <c r="U51" s="48"/>
      <c r="V51" s="52"/>
      <c r="W51" s="49"/>
      <c r="X51" s="49"/>
      <c r="Y51" s="53"/>
      <c r="Z51" s="66"/>
      <c r="AA51" s="65"/>
      <c r="AB51" s="66"/>
      <c r="AC51" s="67"/>
      <c r="AD51" s="68"/>
      <c r="AE51" s="65"/>
      <c r="AF51" s="46"/>
      <c r="AG51" s="45"/>
      <c r="AH51" s="45"/>
      <c r="AI51" s="45"/>
      <c r="AJ51" s="53"/>
      <c r="AK51" s="48"/>
    </row>
    <row r="52" spans="1:37" s="25" customFormat="1" ht="20.100000000000001" customHeight="1">
      <c r="A52" s="63"/>
      <c r="B52" s="45"/>
      <c r="C52" s="46"/>
      <c r="D52" s="45"/>
      <c r="E52" s="47"/>
      <c r="F52" s="47"/>
      <c r="G52" s="48"/>
      <c r="H52" s="49"/>
      <c r="I52" s="45"/>
      <c r="J52" s="64"/>
      <c r="K52" s="50"/>
      <c r="L52" s="48"/>
      <c r="M52" s="45"/>
      <c r="N52" s="45"/>
      <c r="O52" s="45"/>
      <c r="P52" s="45"/>
      <c r="Q52" s="45"/>
      <c r="R52" s="49"/>
      <c r="S52" s="48"/>
      <c r="T52" s="51"/>
      <c r="U52" s="48"/>
      <c r="V52" s="52"/>
      <c r="W52" s="49"/>
      <c r="X52" s="49"/>
      <c r="Y52" s="53"/>
      <c r="Z52" s="66"/>
      <c r="AA52" s="65"/>
      <c r="AB52" s="66"/>
      <c r="AC52" s="67"/>
      <c r="AD52" s="68"/>
      <c r="AE52" s="65"/>
      <c r="AF52" s="46"/>
      <c r="AG52" s="45"/>
      <c r="AH52" s="45"/>
      <c r="AI52" s="45"/>
      <c r="AJ52" s="53"/>
      <c r="AK52" s="48"/>
    </row>
    <row r="53" spans="1:37" s="25" customFormat="1" ht="20.100000000000001" customHeight="1">
      <c r="A53" s="63"/>
      <c r="B53" s="45"/>
      <c r="C53" s="46"/>
      <c r="D53" s="45"/>
      <c r="E53" s="47"/>
      <c r="F53" s="47"/>
      <c r="G53" s="48"/>
      <c r="H53" s="49"/>
      <c r="I53" s="45"/>
      <c r="J53" s="64"/>
      <c r="K53" s="50"/>
      <c r="L53" s="48"/>
      <c r="M53" s="45"/>
      <c r="N53" s="45"/>
      <c r="O53" s="45"/>
      <c r="P53" s="45"/>
      <c r="Q53" s="45"/>
      <c r="R53" s="49"/>
      <c r="S53" s="48"/>
      <c r="T53" s="51"/>
      <c r="U53" s="48"/>
      <c r="V53" s="52"/>
      <c r="W53" s="49"/>
      <c r="X53" s="49"/>
      <c r="Y53" s="53"/>
      <c r="Z53" s="66"/>
      <c r="AA53" s="65"/>
      <c r="AB53" s="66"/>
      <c r="AC53" s="67"/>
      <c r="AD53" s="68"/>
      <c r="AE53" s="65"/>
      <c r="AF53" s="46"/>
      <c r="AG53" s="45"/>
      <c r="AH53" s="45"/>
      <c r="AI53" s="45"/>
      <c r="AJ53" s="53"/>
      <c r="AK53" s="48"/>
    </row>
    <row r="54" spans="1:37" s="25" customFormat="1" ht="20.100000000000001" customHeight="1">
      <c r="A54" s="63"/>
      <c r="B54" s="45"/>
      <c r="C54" s="46"/>
      <c r="D54" s="45"/>
      <c r="E54" s="47"/>
      <c r="F54" s="47"/>
      <c r="G54" s="48"/>
      <c r="H54" s="49"/>
      <c r="I54" s="45"/>
      <c r="J54" s="64"/>
      <c r="K54" s="50"/>
      <c r="L54" s="48"/>
      <c r="M54" s="45"/>
      <c r="N54" s="45"/>
      <c r="O54" s="45"/>
      <c r="P54" s="45"/>
      <c r="Q54" s="45"/>
      <c r="R54" s="49"/>
      <c r="S54" s="48"/>
      <c r="T54" s="51"/>
      <c r="U54" s="48"/>
      <c r="V54" s="52"/>
      <c r="W54" s="49"/>
      <c r="X54" s="49"/>
      <c r="Y54" s="53"/>
      <c r="Z54" s="66"/>
      <c r="AA54" s="65"/>
      <c r="AB54" s="66"/>
      <c r="AC54" s="67"/>
      <c r="AD54" s="68"/>
      <c r="AE54" s="65"/>
      <c r="AF54" s="46"/>
      <c r="AG54" s="45"/>
      <c r="AH54" s="45"/>
      <c r="AI54" s="45"/>
      <c r="AJ54" s="53"/>
      <c r="AK54" s="48"/>
    </row>
    <row r="55" spans="1:37" s="25" customFormat="1" ht="20.100000000000001" customHeight="1">
      <c r="A55" s="63"/>
      <c r="B55" s="45"/>
      <c r="C55" s="46"/>
      <c r="D55" s="45"/>
      <c r="E55" s="47"/>
      <c r="F55" s="47"/>
      <c r="G55" s="48"/>
      <c r="H55" s="49"/>
      <c r="I55" s="45"/>
      <c r="J55" s="64"/>
      <c r="K55" s="50"/>
      <c r="L55" s="48"/>
      <c r="M55" s="45"/>
      <c r="N55" s="45"/>
      <c r="O55" s="45"/>
      <c r="P55" s="45"/>
      <c r="Q55" s="45"/>
      <c r="R55" s="49"/>
      <c r="S55" s="48"/>
      <c r="T55" s="51"/>
      <c r="U55" s="48"/>
      <c r="V55" s="52"/>
      <c r="W55" s="49"/>
      <c r="X55" s="49"/>
      <c r="Y55" s="53"/>
      <c r="Z55" s="66"/>
      <c r="AA55" s="65"/>
      <c r="AB55" s="66"/>
      <c r="AC55" s="67"/>
      <c r="AD55" s="68"/>
      <c r="AE55" s="65"/>
      <c r="AF55" s="46"/>
      <c r="AG55" s="45"/>
      <c r="AH55" s="45"/>
      <c r="AI55" s="45"/>
      <c r="AJ55" s="53"/>
      <c r="AK55" s="48"/>
    </row>
    <row r="56" spans="1:37" s="25" customFormat="1" ht="20.100000000000001" customHeight="1">
      <c r="A56" s="63"/>
      <c r="B56" s="45"/>
      <c r="C56" s="46"/>
      <c r="D56" s="45"/>
      <c r="E56" s="47"/>
      <c r="F56" s="47"/>
      <c r="G56" s="48"/>
      <c r="H56" s="49"/>
      <c r="I56" s="45"/>
      <c r="J56" s="64"/>
      <c r="K56" s="50"/>
      <c r="L56" s="48"/>
      <c r="M56" s="45"/>
      <c r="N56" s="45"/>
      <c r="O56" s="45"/>
      <c r="P56" s="45"/>
      <c r="Q56" s="45"/>
      <c r="R56" s="49"/>
      <c r="S56" s="48"/>
      <c r="T56" s="51"/>
      <c r="U56" s="48"/>
      <c r="V56" s="52"/>
      <c r="W56" s="49"/>
      <c r="X56" s="49"/>
      <c r="Y56" s="53"/>
      <c r="Z56" s="66"/>
      <c r="AA56" s="65"/>
      <c r="AB56" s="66"/>
      <c r="AC56" s="67"/>
      <c r="AD56" s="68"/>
      <c r="AE56" s="65"/>
      <c r="AF56" s="46"/>
      <c r="AG56" s="45"/>
      <c r="AH56" s="45"/>
      <c r="AI56" s="45"/>
      <c r="AJ56" s="53"/>
      <c r="AK56" s="48"/>
    </row>
    <row r="57" spans="1:37" s="25" customFormat="1" ht="20.100000000000001" customHeight="1">
      <c r="A57" s="63"/>
      <c r="B57" s="45"/>
      <c r="C57" s="46"/>
      <c r="D57" s="45"/>
      <c r="E57" s="47"/>
      <c r="F57" s="47"/>
      <c r="G57" s="48"/>
      <c r="H57" s="49"/>
      <c r="I57" s="45"/>
      <c r="J57" s="64"/>
      <c r="K57" s="50"/>
      <c r="L57" s="48"/>
      <c r="M57" s="45"/>
      <c r="N57" s="45"/>
      <c r="O57" s="45"/>
      <c r="P57" s="45"/>
      <c r="Q57" s="45"/>
      <c r="R57" s="49"/>
      <c r="S57" s="48"/>
      <c r="T57" s="51"/>
      <c r="U57" s="48"/>
      <c r="V57" s="52"/>
      <c r="W57" s="49"/>
      <c r="X57" s="49"/>
      <c r="Y57" s="53"/>
      <c r="Z57" s="66"/>
      <c r="AA57" s="65"/>
      <c r="AB57" s="66"/>
      <c r="AC57" s="67"/>
      <c r="AD57" s="68"/>
      <c r="AE57" s="65"/>
      <c r="AF57" s="46"/>
      <c r="AG57" s="45"/>
      <c r="AH57" s="45"/>
      <c r="AI57" s="45"/>
      <c r="AJ57" s="53"/>
      <c r="AK57" s="48"/>
    </row>
    <row r="58" spans="1:37" s="25" customFormat="1" ht="20.100000000000001" customHeight="1">
      <c r="A58" s="63"/>
      <c r="B58" s="45"/>
      <c r="C58" s="46"/>
      <c r="D58" s="45"/>
      <c r="E58" s="47"/>
      <c r="F58" s="47"/>
      <c r="G58" s="48"/>
      <c r="H58" s="49"/>
      <c r="I58" s="45"/>
      <c r="J58" s="64"/>
      <c r="K58" s="50"/>
      <c r="L58" s="48"/>
      <c r="M58" s="45"/>
      <c r="N58" s="45"/>
      <c r="O58" s="45"/>
      <c r="P58" s="45"/>
      <c r="Q58" s="45"/>
      <c r="R58" s="49"/>
      <c r="S58" s="48"/>
      <c r="T58" s="51"/>
      <c r="U58" s="48"/>
      <c r="V58" s="52"/>
      <c r="W58" s="49"/>
      <c r="X58" s="49"/>
      <c r="Y58" s="53"/>
      <c r="Z58" s="66"/>
      <c r="AA58" s="65"/>
      <c r="AB58" s="66"/>
      <c r="AC58" s="67"/>
      <c r="AD58" s="68"/>
      <c r="AE58" s="65"/>
      <c r="AF58" s="46"/>
      <c r="AG58" s="45"/>
      <c r="AH58" s="45"/>
      <c r="AI58" s="45"/>
      <c r="AJ58" s="53"/>
      <c r="AK58" s="48"/>
    </row>
    <row r="59" spans="1:37" s="25" customFormat="1" ht="20.100000000000001" customHeight="1">
      <c r="A59" s="63"/>
      <c r="B59" s="45"/>
      <c r="C59" s="46"/>
      <c r="D59" s="45"/>
      <c r="E59" s="47"/>
      <c r="F59" s="47"/>
      <c r="G59" s="48"/>
      <c r="H59" s="49"/>
      <c r="I59" s="45"/>
      <c r="J59" s="64"/>
      <c r="K59" s="50"/>
      <c r="L59" s="48"/>
      <c r="M59" s="45"/>
      <c r="N59" s="45"/>
      <c r="O59" s="45"/>
      <c r="P59" s="45"/>
      <c r="Q59" s="45"/>
      <c r="R59" s="49"/>
      <c r="S59" s="48"/>
      <c r="T59" s="51"/>
      <c r="U59" s="48"/>
      <c r="V59" s="52"/>
      <c r="W59" s="49"/>
      <c r="X59" s="49"/>
      <c r="Y59" s="53"/>
      <c r="Z59" s="66"/>
      <c r="AA59" s="65"/>
      <c r="AB59" s="66"/>
      <c r="AC59" s="67"/>
      <c r="AD59" s="68"/>
      <c r="AE59" s="65"/>
      <c r="AF59" s="46"/>
      <c r="AG59" s="45"/>
      <c r="AH59" s="45"/>
      <c r="AI59" s="45"/>
      <c r="AJ59" s="53"/>
      <c r="AK59" s="48"/>
    </row>
    <row r="60" spans="1:37" s="25" customFormat="1" ht="20.100000000000001" customHeight="1">
      <c r="A60" s="63"/>
      <c r="B60" s="45"/>
      <c r="C60" s="46"/>
      <c r="D60" s="45"/>
      <c r="E60" s="47"/>
      <c r="F60" s="47"/>
      <c r="G60" s="48"/>
      <c r="H60" s="49"/>
      <c r="I60" s="45"/>
      <c r="J60" s="64"/>
      <c r="K60" s="50"/>
      <c r="L60" s="48"/>
      <c r="M60" s="45"/>
      <c r="N60" s="45"/>
      <c r="O60" s="45"/>
      <c r="P60" s="45"/>
      <c r="Q60" s="45"/>
      <c r="R60" s="49"/>
      <c r="S60" s="48"/>
      <c r="T60" s="51"/>
      <c r="U60" s="48"/>
      <c r="V60" s="52"/>
      <c r="W60" s="49"/>
      <c r="X60" s="49"/>
      <c r="Y60" s="53"/>
      <c r="Z60" s="66"/>
      <c r="AA60" s="65"/>
      <c r="AB60" s="66"/>
      <c r="AC60" s="67"/>
      <c r="AD60" s="68"/>
      <c r="AE60" s="65"/>
      <c r="AF60" s="46"/>
      <c r="AG60" s="45"/>
      <c r="AH60" s="45"/>
      <c r="AI60" s="45"/>
      <c r="AJ60" s="53"/>
      <c r="AK60" s="48"/>
    </row>
    <row r="61" spans="1:37" s="25" customFormat="1" ht="20.100000000000001" customHeight="1">
      <c r="A61" s="63"/>
      <c r="B61" s="45"/>
      <c r="C61" s="46"/>
      <c r="D61" s="45"/>
      <c r="E61" s="47"/>
      <c r="F61" s="47"/>
      <c r="G61" s="48"/>
      <c r="H61" s="49"/>
      <c r="I61" s="45"/>
      <c r="J61" s="64"/>
      <c r="K61" s="50"/>
      <c r="L61" s="48"/>
      <c r="M61" s="45"/>
      <c r="N61" s="45"/>
      <c r="O61" s="45"/>
      <c r="P61" s="45"/>
      <c r="Q61" s="45"/>
      <c r="R61" s="49"/>
      <c r="S61" s="48"/>
      <c r="T61" s="51"/>
      <c r="U61" s="48"/>
      <c r="V61" s="52"/>
      <c r="W61" s="49"/>
      <c r="X61" s="49"/>
      <c r="Y61" s="53"/>
      <c r="Z61" s="66"/>
      <c r="AA61" s="65"/>
      <c r="AB61" s="66"/>
      <c r="AC61" s="67"/>
      <c r="AD61" s="68"/>
      <c r="AE61" s="65"/>
      <c r="AF61" s="46"/>
      <c r="AG61" s="45"/>
      <c r="AH61" s="45"/>
      <c r="AI61" s="45"/>
      <c r="AJ61" s="53"/>
      <c r="AK61" s="48"/>
    </row>
    <row r="62" spans="1:37" s="25" customFormat="1" ht="20.100000000000001" customHeight="1">
      <c r="A62" s="63"/>
      <c r="B62" s="45"/>
      <c r="C62" s="46"/>
      <c r="D62" s="45"/>
      <c r="E62" s="47"/>
      <c r="F62" s="47"/>
      <c r="G62" s="48"/>
      <c r="H62" s="49"/>
      <c r="I62" s="45"/>
      <c r="J62" s="64"/>
      <c r="K62" s="50"/>
      <c r="L62" s="48"/>
      <c r="M62" s="45"/>
      <c r="N62" s="45"/>
      <c r="O62" s="45"/>
      <c r="P62" s="45"/>
      <c r="Q62" s="45"/>
      <c r="R62" s="49"/>
      <c r="S62" s="48"/>
      <c r="T62" s="51"/>
      <c r="U62" s="48"/>
      <c r="V62" s="52"/>
      <c r="W62" s="49"/>
      <c r="X62" s="49"/>
      <c r="Y62" s="53"/>
      <c r="Z62" s="66"/>
      <c r="AA62" s="65"/>
      <c r="AB62" s="66"/>
      <c r="AC62" s="67"/>
      <c r="AD62" s="68"/>
      <c r="AE62" s="65"/>
      <c r="AF62" s="46"/>
      <c r="AG62" s="45"/>
      <c r="AH62" s="45"/>
      <c r="AI62" s="45"/>
      <c r="AJ62" s="53"/>
      <c r="AK62" s="48"/>
    </row>
    <row r="63" spans="1:37" s="25" customFormat="1" ht="20.100000000000001" customHeight="1">
      <c r="A63" s="63"/>
      <c r="B63" s="45"/>
      <c r="C63" s="46"/>
      <c r="D63" s="45"/>
      <c r="E63" s="47"/>
      <c r="F63" s="47"/>
      <c r="G63" s="48"/>
      <c r="H63" s="49"/>
      <c r="I63" s="45"/>
      <c r="J63" s="64"/>
      <c r="K63" s="50"/>
      <c r="L63" s="48"/>
      <c r="M63" s="45"/>
      <c r="N63" s="45"/>
      <c r="O63" s="45"/>
      <c r="P63" s="45"/>
      <c r="Q63" s="45"/>
      <c r="R63" s="49"/>
      <c r="S63" s="48"/>
      <c r="T63" s="51"/>
      <c r="U63" s="48"/>
      <c r="V63" s="52"/>
      <c r="W63" s="49"/>
      <c r="X63" s="49"/>
      <c r="Y63" s="53"/>
      <c r="Z63" s="66"/>
      <c r="AA63" s="65"/>
      <c r="AB63" s="66"/>
      <c r="AC63" s="67"/>
      <c r="AD63" s="68"/>
      <c r="AE63" s="65"/>
      <c r="AF63" s="46"/>
      <c r="AG63" s="45"/>
      <c r="AH63" s="45"/>
      <c r="AI63" s="45"/>
      <c r="AJ63" s="53"/>
      <c r="AK63" s="48"/>
    </row>
    <row r="64" spans="1:37" s="25" customFormat="1" ht="20.100000000000001" customHeight="1">
      <c r="A64" s="63"/>
      <c r="B64" s="45"/>
      <c r="C64" s="46"/>
      <c r="D64" s="45"/>
      <c r="E64" s="47"/>
      <c r="F64" s="47"/>
      <c r="G64" s="48"/>
      <c r="H64" s="49"/>
      <c r="I64" s="45"/>
      <c r="J64" s="64"/>
      <c r="K64" s="50"/>
      <c r="L64" s="48"/>
      <c r="M64" s="45"/>
      <c r="N64" s="45"/>
      <c r="O64" s="45"/>
      <c r="P64" s="45"/>
      <c r="Q64" s="45"/>
      <c r="R64" s="49"/>
      <c r="S64" s="48"/>
      <c r="T64" s="51"/>
      <c r="U64" s="48"/>
      <c r="V64" s="52"/>
      <c r="W64" s="49"/>
      <c r="X64" s="49"/>
      <c r="Y64" s="53"/>
      <c r="Z64" s="66"/>
      <c r="AA64" s="65"/>
      <c r="AB64" s="66"/>
      <c r="AC64" s="67"/>
      <c r="AD64" s="68"/>
      <c r="AE64" s="65"/>
      <c r="AF64" s="46"/>
      <c r="AG64" s="45"/>
      <c r="AH64" s="45"/>
      <c r="AI64" s="45"/>
      <c r="AJ64" s="53"/>
      <c r="AK64" s="48"/>
    </row>
    <row r="65" spans="1:37" s="25" customFormat="1" ht="20.100000000000001" customHeight="1">
      <c r="A65" s="63"/>
      <c r="B65" s="45"/>
      <c r="C65" s="46"/>
      <c r="D65" s="45"/>
      <c r="E65" s="47"/>
      <c r="F65" s="47"/>
      <c r="G65" s="48"/>
      <c r="H65" s="49"/>
      <c r="I65" s="45"/>
      <c r="J65" s="64"/>
      <c r="K65" s="50"/>
      <c r="L65" s="48"/>
      <c r="M65" s="45"/>
      <c r="N65" s="45"/>
      <c r="O65" s="45"/>
      <c r="P65" s="45"/>
      <c r="Q65" s="45"/>
      <c r="R65" s="49"/>
      <c r="S65" s="48"/>
      <c r="T65" s="51"/>
      <c r="U65" s="48"/>
      <c r="V65" s="52"/>
      <c r="W65" s="49"/>
      <c r="X65" s="49"/>
      <c r="Y65" s="53"/>
      <c r="Z65" s="66"/>
      <c r="AA65" s="65"/>
      <c r="AB65" s="66"/>
      <c r="AC65" s="67"/>
      <c r="AD65" s="68"/>
      <c r="AE65" s="65"/>
      <c r="AF65" s="46"/>
      <c r="AG65" s="45"/>
      <c r="AH65" s="45"/>
      <c r="AI65" s="45"/>
      <c r="AJ65" s="53"/>
      <c r="AK65" s="48"/>
    </row>
    <row r="66" spans="1:37" s="25" customFormat="1" ht="20.100000000000001" customHeight="1">
      <c r="A66" s="63"/>
      <c r="B66" s="45"/>
      <c r="C66" s="46"/>
      <c r="D66" s="45"/>
      <c r="E66" s="47"/>
      <c r="F66" s="47"/>
      <c r="G66" s="48"/>
      <c r="H66" s="49"/>
      <c r="I66" s="45"/>
      <c r="J66" s="64"/>
      <c r="K66" s="50"/>
      <c r="L66" s="48"/>
      <c r="M66" s="45"/>
      <c r="N66" s="45"/>
      <c r="O66" s="45"/>
      <c r="P66" s="45"/>
      <c r="Q66" s="45"/>
      <c r="R66" s="49"/>
      <c r="S66" s="48"/>
      <c r="T66" s="51"/>
      <c r="U66" s="48"/>
      <c r="V66" s="52"/>
      <c r="W66" s="49"/>
      <c r="X66" s="49"/>
      <c r="Y66" s="53"/>
      <c r="Z66" s="66"/>
      <c r="AA66" s="65"/>
      <c r="AB66" s="66"/>
      <c r="AC66" s="67"/>
      <c r="AD66" s="68"/>
      <c r="AE66" s="65"/>
      <c r="AF66" s="46"/>
      <c r="AG66" s="45"/>
      <c r="AH66" s="45"/>
      <c r="AI66" s="45"/>
      <c r="AJ66" s="53"/>
      <c r="AK66" s="48"/>
    </row>
    <row r="67" spans="1:37" s="25" customFormat="1" ht="20.100000000000001" customHeight="1">
      <c r="A67" s="63"/>
      <c r="B67" s="45"/>
      <c r="C67" s="46"/>
      <c r="D67" s="45"/>
      <c r="E67" s="47"/>
      <c r="F67" s="47"/>
      <c r="G67" s="48"/>
      <c r="H67" s="49"/>
      <c r="I67" s="45"/>
      <c r="J67" s="64"/>
      <c r="K67" s="50"/>
      <c r="L67" s="48"/>
      <c r="M67" s="45"/>
      <c r="N67" s="45"/>
      <c r="O67" s="45"/>
      <c r="P67" s="45"/>
      <c r="Q67" s="45"/>
      <c r="R67" s="49"/>
      <c r="S67" s="48"/>
      <c r="T67" s="51"/>
      <c r="U67" s="48"/>
      <c r="V67" s="52"/>
      <c r="W67" s="49"/>
      <c r="X67" s="49"/>
      <c r="Y67" s="53"/>
      <c r="Z67" s="66"/>
      <c r="AA67" s="65"/>
      <c r="AB67" s="66"/>
      <c r="AC67" s="67"/>
      <c r="AD67" s="68"/>
      <c r="AE67" s="65"/>
      <c r="AF67" s="46"/>
      <c r="AG67" s="45"/>
      <c r="AH67" s="45"/>
      <c r="AI67" s="45"/>
      <c r="AJ67" s="53"/>
      <c r="AK67" s="48"/>
    </row>
    <row r="68" spans="1:37" s="25" customFormat="1" ht="20.100000000000001" customHeight="1">
      <c r="A68" s="63"/>
      <c r="B68" s="45"/>
      <c r="C68" s="46"/>
      <c r="D68" s="45"/>
      <c r="E68" s="47"/>
      <c r="F68" s="47"/>
      <c r="G68" s="48"/>
      <c r="H68" s="49"/>
      <c r="I68" s="45"/>
      <c r="J68" s="64"/>
      <c r="K68" s="50"/>
      <c r="L68" s="48"/>
      <c r="M68" s="45"/>
      <c r="N68" s="45"/>
      <c r="O68" s="45"/>
      <c r="P68" s="45"/>
      <c r="Q68" s="45"/>
      <c r="R68" s="49"/>
      <c r="S68" s="48"/>
      <c r="T68" s="51"/>
      <c r="U68" s="48"/>
      <c r="V68" s="52"/>
      <c r="W68" s="49"/>
      <c r="X68" s="49"/>
      <c r="Y68" s="53"/>
      <c r="Z68" s="66"/>
      <c r="AA68" s="65"/>
      <c r="AB68" s="66"/>
      <c r="AC68" s="67"/>
      <c r="AD68" s="68"/>
      <c r="AE68" s="65"/>
      <c r="AF68" s="46"/>
      <c r="AG68" s="45"/>
      <c r="AH68" s="45"/>
      <c r="AI68" s="45"/>
      <c r="AJ68" s="53"/>
      <c r="AK68" s="48"/>
    </row>
    <row r="69" spans="1:37" s="25" customFormat="1" ht="20.100000000000001" customHeight="1">
      <c r="A69" s="63"/>
      <c r="B69" s="45"/>
      <c r="C69" s="46"/>
      <c r="D69" s="45"/>
      <c r="E69" s="47"/>
      <c r="F69" s="47"/>
      <c r="G69" s="48"/>
      <c r="H69" s="49"/>
      <c r="I69" s="45"/>
      <c r="J69" s="64"/>
      <c r="K69" s="50"/>
      <c r="L69" s="48"/>
      <c r="M69" s="45"/>
      <c r="N69" s="45"/>
      <c r="O69" s="45"/>
      <c r="P69" s="45"/>
      <c r="Q69" s="45"/>
      <c r="R69" s="49"/>
      <c r="S69" s="48"/>
      <c r="T69" s="51"/>
      <c r="U69" s="48"/>
      <c r="V69" s="52"/>
      <c r="W69" s="49"/>
      <c r="X69" s="49"/>
      <c r="Y69" s="53"/>
      <c r="Z69" s="66"/>
      <c r="AA69" s="65"/>
      <c r="AB69" s="66"/>
      <c r="AC69" s="67"/>
      <c r="AD69" s="68"/>
      <c r="AE69" s="65"/>
      <c r="AF69" s="46"/>
      <c r="AG69" s="45"/>
      <c r="AH69" s="45"/>
      <c r="AI69" s="45"/>
      <c r="AJ69" s="53"/>
      <c r="AK69" s="48"/>
    </row>
    <row r="70" spans="1:37" s="25" customFormat="1" ht="20.100000000000001" customHeight="1">
      <c r="A70" s="63"/>
      <c r="B70" s="45"/>
      <c r="C70" s="46"/>
      <c r="D70" s="45"/>
      <c r="E70" s="47"/>
      <c r="F70" s="47"/>
      <c r="G70" s="48"/>
      <c r="H70" s="49"/>
      <c r="I70" s="45"/>
      <c r="J70" s="64"/>
      <c r="K70" s="50"/>
      <c r="L70" s="48"/>
      <c r="M70" s="45"/>
      <c r="N70" s="45"/>
      <c r="O70" s="45"/>
      <c r="P70" s="45"/>
      <c r="Q70" s="45"/>
      <c r="R70" s="49"/>
      <c r="S70" s="48"/>
      <c r="T70" s="51"/>
      <c r="U70" s="48"/>
      <c r="V70" s="52"/>
      <c r="W70" s="49"/>
      <c r="X70" s="49"/>
      <c r="Y70" s="53"/>
      <c r="Z70" s="66"/>
      <c r="AA70" s="65"/>
      <c r="AB70" s="66"/>
      <c r="AC70" s="67"/>
      <c r="AD70" s="68"/>
      <c r="AE70" s="65"/>
      <c r="AF70" s="46"/>
      <c r="AG70" s="45"/>
      <c r="AH70" s="45"/>
      <c r="AI70" s="45"/>
      <c r="AJ70" s="53"/>
      <c r="AK70" s="48"/>
    </row>
    <row r="71" spans="1:37" s="25" customFormat="1" ht="20.100000000000001" customHeight="1">
      <c r="A71" s="63"/>
      <c r="B71" s="45"/>
      <c r="C71" s="46"/>
      <c r="D71" s="45"/>
      <c r="E71" s="47"/>
      <c r="F71" s="47"/>
      <c r="G71" s="48"/>
      <c r="H71" s="49"/>
      <c r="I71" s="45"/>
      <c r="J71" s="64"/>
      <c r="K71" s="50"/>
      <c r="L71" s="48"/>
      <c r="M71" s="45"/>
      <c r="N71" s="45"/>
      <c r="O71" s="45"/>
      <c r="P71" s="45"/>
      <c r="Q71" s="45"/>
      <c r="R71" s="49"/>
      <c r="S71" s="48"/>
      <c r="T71" s="51"/>
      <c r="U71" s="48"/>
      <c r="V71" s="52"/>
      <c r="W71" s="49"/>
      <c r="X71" s="49"/>
      <c r="Y71" s="53"/>
      <c r="Z71" s="66"/>
      <c r="AA71" s="65"/>
      <c r="AB71" s="66"/>
      <c r="AC71" s="67"/>
      <c r="AD71" s="68"/>
      <c r="AE71" s="65"/>
      <c r="AF71" s="46"/>
      <c r="AG71" s="45"/>
      <c r="AH71" s="45"/>
      <c r="AI71" s="45"/>
      <c r="AJ71" s="53"/>
      <c r="AK71" s="48"/>
    </row>
    <row r="72" spans="1:37" s="25" customFormat="1" ht="20.100000000000001" customHeight="1">
      <c r="A72" s="63"/>
      <c r="B72" s="45"/>
      <c r="C72" s="46"/>
      <c r="D72" s="45"/>
      <c r="E72" s="47"/>
      <c r="F72" s="47"/>
      <c r="G72" s="48"/>
      <c r="H72" s="49"/>
      <c r="I72" s="45"/>
      <c r="J72" s="64"/>
      <c r="K72" s="50"/>
      <c r="L72" s="48"/>
      <c r="M72" s="45"/>
      <c r="N72" s="45"/>
      <c r="O72" s="45"/>
      <c r="P72" s="45"/>
      <c r="Q72" s="45"/>
      <c r="R72" s="49"/>
      <c r="S72" s="48"/>
      <c r="T72" s="51"/>
      <c r="U72" s="48"/>
      <c r="V72" s="52"/>
      <c r="W72" s="49"/>
      <c r="X72" s="49"/>
      <c r="Y72" s="53"/>
      <c r="Z72" s="66"/>
      <c r="AA72" s="65"/>
      <c r="AB72" s="66"/>
      <c r="AC72" s="67"/>
      <c r="AD72" s="68"/>
      <c r="AE72" s="65"/>
      <c r="AF72" s="46"/>
      <c r="AG72" s="45"/>
      <c r="AH72" s="45"/>
      <c r="AI72" s="45"/>
      <c r="AJ72" s="53"/>
      <c r="AK72" s="48"/>
    </row>
    <row r="73" spans="1:37" s="25" customFormat="1" ht="20.100000000000001" customHeight="1">
      <c r="A73" s="63"/>
      <c r="B73" s="45"/>
      <c r="C73" s="46"/>
      <c r="D73" s="45"/>
      <c r="E73" s="47"/>
      <c r="F73" s="47"/>
      <c r="G73" s="48"/>
      <c r="H73" s="49"/>
      <c r="I73" s="45"/>
      <c r="J73" s="64"/>
      <c r="K73" s="50"/>
      <c r="L73" s="48"/>
      <c r="M73" s="45"/>
      <c r="N73" s="45"/>
      <c r="O73" s="45"/>
      <c r="P73" s="45"/>
      <c r="Q73" s="45"/>
      <c r="R73" s="49"/>
      <c r="S73" s="48"/>
      <c r="T73" s="51"/>
      <c r="U73" s="48"/>
      <c r="V73" s="52"/>
      <c r="W73" s="49"/>
      <c r="X73" s="49"/>
      <c r="Y73" s="53"/>
      <c r="Z73" s="66"/>
      <c r="AA73" s="65"/>
      <c r="AB73" s="66"/>
      <c r="AC73" s="67"/>
      <c r="AD73" s="68"/>
      <c r="AE73" s="65"/>
      <c r="AF73" s="46"/>
      <c r="AG73" s="45"/>
      <c r="AH73" s="45"/>
      <c r="AI73" s="45"/>
      <c r="AJ73" s="53"/>
      <c r="AK73" s="48"/>
    </row>
    <row r="74" spans="1:37" s="25" customFormat="1" ht="20.100000000000001" customHeight="1">
      <c r="A74" s="63"/>
      <c r="B74" s="45"/>
      <c r="C74" s="46"/>
      <c r="D74" s="45"/>
      <c r="E74" s="47"/>
      <c r="F74" s="47"/>
      <c r="G74" s="48"/>
      <c r="H74" s="49"/>
      <c r="I74" s="45"/>
      <c r="J74" s="64"/>
      <c r="K74" s="50"/>
      <c r="L74" s="48"/>
      <c r="M74" s="45"/>
      <c r="N74" s="45"/>
      <c r="O74" s="45"/>
      <c r="P74" s="45"/>
      <c r="Q74" s="45"/>
      <c r="R74" s="49"/>
      <c r="S74" s="48"/>
      <c r="T74" s="51"/>
      <c r="U74" s="48"/>
      <c r="V74" s="52"/>
      <c r="W74" s="49"/>
      <c r="X74" s="49"/>
      <c r="Y74" s="53"/>
      <c r="Z74" s="66"/>
      <c r="AA74" s="65"/>
      <c r="AB74" s="66"/>
      <c r="AC74" s="67"/>
      <c r="AD74" s="68"/>
      <c r="AE74" s="65"/>
      <c r="AF74" s="46"/>
      <c r="AG74" s="45"/>
      <c r="AH74" s="45"/>
      <c r="AI74" s="45"/>
      <c r="AJ74" s="53"/>
      <c r="AK74" s="48"/>
    </row>
    <row r="75" spans="1:37" s="25" customFormat="1" ht="20.100000000000001" customHeight="1">
      <c r="A75" s="63"/>
      <c r="B75" s="45"/>
      <c r="C75" s="46"/>
      <c r="D75" s="45"/>
      <c r="E75" s="47"/>
      <c r="F75" s="47"/>
      <c r="G75" s="48"/>
      <c r="H75" s="49"/>
      <c r="I75" s="45"/>
      <c r="J75" s="64"/>
      <c r="K75" s="50"/>
      <c r="L75" s="48"/>
      <c r="M75" s="45"/>
      <c r="N75" s="45"/>
      <c r="O75" s="45"/>
      <c r="P75" s="45"/>
      <c r="Q75" s="45"/>
      <c r="R75" s="49"/>
      <c r="S75" s="48"/>
      <c r="T75" s="51"/>
      <c r="U75" s="48"/>
      <c r="V75" s="52"/>
      <c r="W75" s="49"/>
      <c r="X75" s="49"/>
      <c r="Y75" s="53"/>
      <c r="Z75" s="66"/>
      <c r="AA75" s="65"/>
      <c r="AB75" s="66"/>
      <c r="AC75" s="67"/>
      <c r="AD75" s="68"/>
      <c r="AE75" s="65"/>
      <c r="AF75" s="46"/>
      <c r="AG75" s="45"/>
      <c r="AH75" s="45"/>
      <c r="AI75" s="45"/>
      <c r="AJ75" s="53"/>
      <c r="AK75" s="48"/>
    </row>
    <row r="76" spans="1:37" s="25" customFormat="1" ht="20.100000000000001" customHeight="1">
      <c r="A76" s="63"/>
      <c r="B76" s="45"/>
      <c r="C76" s="46"/>
      <c r="D76" s="45"/>
      <c r="E76" s="47"/>
      <c r="F76" s="47"/>
      <c r="G76" s="48"/>
      <c r="H76" s="49"/>
      <c r="I76" s="45"/>
      <c r="J76" s="64"/>
      <c r="K76" s="50"/>
      <c r="L76" s="48"/>
      <c r="M76" s="45"/>
      <c r="N76" s="45"/>
      <c r="O76" s="45"/>
      <c r="P76" s="45"/>
      <c r="Q76" s="45"/>
      <c r="R76" s="49"/>
      <c r="S76" s="48"/>
      <c r="T76" s="51"/>
      <c r="U76" s="48"/>
      <c r="V76" s="52"/>
      <c r="W76" s="49"/>
      <c r="X76" s="49"/>
      <c r="Y76" s="53"/>
      <c r="Z76" s="66"/>
      <c r="AA76" s="65"/>
      <c r="AB76" s="66"/>
      <c r="AC76" s="67"/>
      <c r="AD76" s="68"/>
      <c r="AE76" s="65"/>
      <c r="AF76" s="46"/>
      <c r="AG76" s="45"/>
      <c r="AH76" s="45"/>
      <c r="AI76" s="45"/>
      <c r="AJ76" s="53"/>
      <c r="AK76" s="48"/>
    </row>
    <row r="77" spans="1:37" s="25" customFormat="1" ht="20.100000000000001" customHeight="1">
      <c r="A77" s="63"/>
      <c r="B77" s="45"/>
      <c r="C77" s="46"/>
      <c r="D77" s="45"/>
      <c r="E77" s="47"/>
      <c r="F77" s="47"/>
      <c r="G77" s="48"/>
      <c r="H77" s="49"/>
      <c r="I77" s="45"/>
      <c r="J77" s="64"/>
      <c r="K77" s="50"/>
      <c r="L77" s="48"/>
      <c r="M77" s="45"/>
      <c r="N77" s="45"/>
      <c r="O77" s="45"/>
      <c r="P77" s="45"/>
      <c r="Q77" s="45"/>
      <c r="R77" s="49"/>
      <c r="S77" s="48"/>
      <c r="T77" s="51"/>
      <c r="U77" s="48"/>
      <c r="V77" s="52"/>
      <c r="W77" s="49"/>
      <c r="X77" s="49"/>
      <c r="Y77" s="53"/>
      <c r="Z77" s="66"/>
      <c r="AA77" s="65"/>
      <c r="AB77" s="66"/>
      <c r="AC77" s="67"/>
      <c r="AD77" s="68"/>
      <c r="AE77" s="65"/>
      <c r="AF77" s="46"/>
      <c r="AG77" s="45"/>
      <c r="AH77" s="45"/>
      <c r="AI77" s="45"/>
      <c r="AJ77" s="53"/>
      <c r="AK77" s="48"/>
    </row>
    <row r="78" spans="1:37" s="25" customFormat="1" ht="20.100000000000001" customHeight="1">
      <c r="A78" s="63"/>
      <c r="B78" s="45"/>
      <c r="C78" s="46"/>
      <c r="D78" s="45"/>
      <c r="E78" s="47"/>
      <c r="F78" s="47"/>
      <c r="G78" s="48"/>
      <c r="H78" s="49"/>
      <c r="I78" s="45"/>
      <c r="J78" s="64"/>
      <c r="K78" s="50"/>
      <c r="L78" s="48"/>
      <c r="M78" s="45"/>
      <c r="N78" s="45"/>
      <c r="O78" s="45"/>
      <c r="P78" s="45"/>
      <c r="Q78" s="45"/>
      <c r="R78" s="49"/>
      <c r="S78" s="48"/>
      <c r="T78" s="51"/>
      <c r="U78" s="48"/>
      <c r="V78" s="52"/>
      <c r="W78" s="49"/>
      <c r="X78" s="49"/>
      <c r="Y78" s="53"/>
      <c r="Z78" s="66"/>
      <c r="AA78" s="65"/>
      <c r="AB78" s="66"/>
      <c r="AC78" s="67"/>
      <c r="AD78" s="68"/>
      <c r="AE78" s="65"/>
      <c r="AF78" s="46"/>
      <c r="AG78" s="45"/>
      <c r="AH78" s="45"/>
      <c r="AI78" s="45"/>
      <c r="AJ78" s="53"/>
      <c r="AK78" s="48"/>
    </row>
    <row r="79" spans="1:37" s="25" customFormat="1" ht="20.100000000000001" customHeight="1">
      <c r="A79" s="63"/>
      <c r="B79" s="45"/>
      <c r="C79" s="46"/>
      <c r="D79" s="45"/>
      <c r="E79" s="47"/>
      <c r="F79" s="47"/>
      <c r="G79" s="48"/>
      <c r="H79" s="49"/>
      <c r="I79" s="45"/>
      <c r="J79" s="64"/>
      <c r="K79" s="50"/>
      <c r="L79" s="48"/>
      <c r="M79" s="45"/>
      <c r="N79" s="45"/>
      <c r="O79" s="45"/>
      <c r="P79" s="45"/>
      <c r="Q79" s="45"/>
      <c r="R79" s="49"/>
      <c r="S79" s="48"/>
      <c r="T79" s="51"/>
      <c r="U79" s="48"/>
      <c r="V79" s="52"/>
      <c r="W79" s="49"/>
      <c r="X79" s="49"/>
      <c r="Y79" s="53"/>
      <c r="Z79" s="66"/>
      <c r="AA79" s="65"/>
      <c r="AB79" s="66"/>
      <c r="AC79" s="67"/>
      <c r="AD79" s="68"/>
      <c r="AE79" s="65"/>
      <c r="AF79" s="46"/>
      <c r="AG79" s="45"/>
      <c r="AH79" s="45"/>
      <c r="AI79" s="45"/>
      <c r="AJ79" s="53"/>
      <c r="AK79" s="48"/>
    </row>
    <row r="80" spans="1:37" s="25" customFormat="1" ht="20.100000000000001" customHeight="1">
      <c r="A80" s="63"/>
      <c r="B80" s="45"/>
      <c r="C80" s="46"/>
      <c r="D80" s="45"/>
      <c r="E80" s="47"/>
      <c r="F80" s="47"/>
      <c r="G80" s="48"/>
      <c r="H80" s="49"/>
      <c r="I80" s="45"/>
      <c r="J80" s="64"/>
      <c r="K80" s="50"/>
      <c r="L80" s="48"/>
      <c r="M80" s="45"/>
      <c r="N80" s="45"/>
      <c r="O80" s="45"/>
      <c r="P80" s="45"/>
      <c r="Q80" s="45"/>
      <c r="R80" s="49"/>
      <c r="S80" s="48"/>
      <c r="T80" s="51"/>
      <c r="U80" s="48"/>
      <c r="V80" s="52"/>
      <c r="W80" s="49"/>
      <c r="X80" s="49"/>
      <c r="Y80" s="53"/>
      <c r="Z80" s="66"/>
      <c r="AA80" s="65"/>
      <c r="AB80" s="66"/>
      <c r="AC80" s="67"/>
      <c r="AD80" s="68"/>
      <c r="AE80" s="65"/>
      <c r="AF80" s="46"/>
      <c r="AG80" s="45"/>
      <c r="AH80" s="45"/>
      <c r="AI80" s="45"/>
      <c r="AJ80" s="53"/>
      <c r="AK80" s="48"/>
    </row>
    <row r="81" spans="1:37" s="25" customFormat="1" ht="20.100000000000001" customHeight="1">
      <c r="A81" s="63"/>
      <c r="B81" s="45"/>
      <c r="C81" s="46"/>
      <c r="D81" s="45"/>
      <c r="E81" s="47"/>
      <c r="F81" s="47"/>
      <c r="G81" s="48"/>
      <c r="H81" s="49"/>
      <c r="I81" s="45"/>
      <c r="J81" s="64"/>
      <c r="K81" s="50"/>
      <c r="L81" s="48"/>
      <c r="M81" s="45"/>
      <c r="N81" s="45"/>
      <c r="O81" s="45"/>
      <c r="P81" s="45"/>
      <c r="Q81" s="45"/>
      <c r="R81" s="49"/>
      <c r="S81" s="48"/>
      <c r="T81" s="51"/>
      <c r="U81" s="48"/>
      <c r="V81" s="52"/>
      <c r="W81" s="49"/>
      <c r="X81" s="49"/>
      <c r="Y81" s="53"/>
      <c r="Z81" s="66"/>
      <c r="AA81" s="65"/>
      <c r="AB81" s="66"/>
      <c r="AC81" s="67"/>
      <c r="AD81" s="68"/>
      <c r="AE81" s="65"/>
      <c r="AF81" s="46"/>
      <c r="AG81" s="45"/>
      <c r="AH81" s="45"/>
      <c r="AI81" s="45"/>
      <c r="AJ81" s="53"/>
      <c r="AK81" s="48"/>
    </row>
    <row r="82" spans="1:37" s="25" customFormat="1" ht="20.100000000000001" customHeight="1">
      <c r="A82" s="63"/>
      <c r="B82" s="45"/>
      <c r="C82" s="46"/>
      <c r="D82" s="45"/>
      <c r="E82" s="47"/>
      <c r="F82" s="47"/>
      <c r="G82" s="48"/>
      <c r="H82" s="49"/>
      <c r="I82" s="45"/>
      <c r="J82" s="64"/>
      <c r="K82" s="50"/>
      <c r="L82" s="48"/>
      <c r="M82" s="45"/>
      <c r="N82" s="45"/>
      <c r="O82" s="45"/>
      <c r="P82" s="45"/>
      <c r="Q82" s="45"/>
      <c r="R82" s="49"/>
      <c r="S82" s="48"/>
      <c r="T82" s="51"/>
      <c r="U82" s="48"/>
      <c r="V82" s="52"/>
      <c r="W82" s="49"/>
      <c r="X82" s="49"/>
      <c r="Y82" s="53"/>
      <c r="Z82" s="66"/>
      <c r="AA82" s="65"/>
      <c r="AB82" s="66"/>
      <c r="AC82" s="67"/>
      <c r="AD82" s="68"/>
      <c r="AE82" s="65"/>
      <c r="AF82" s="46"/>
      <c r="AG82" s="45"/>
      <c r="AH82" s="45"/>
      <c r="AI82" s="45"/>
      <c r="AJ82" s="53"/>
      <c r="AK82" s="48"/>
    </row>
    <row r="83" spans="1:37" s="25" customFormat="1" ht="20.100000000000001" customHeight="1">
      <c r="A83" s="63"/>
      <c r="B83" s="45"/>
      <c r="C83" s="46"/>
      <c r="D83" s="45"/>
      <c r="E83" s="47"/>
      <c r="F83" s="47"/>
      <c r="G83" s="48"/>
      <c r="H83" s="49"/>
      <c r="I83" s="45"/>
      <c r="J83" s="64"/>
      <c r="K83" s="50"/>
      <c r="L83" s="48"/>
      <c r="M83" s="45"/>
      <c r="N83" s="45"/>
      <c r="O83" s="45"/>
      <c r="P83" s="45"/>
      <c r="Q83" s="45"/>
      <c r="R83" s="49"/>
      <c r="S83" s="48"/>
      <c r="T83" s="51"/>
      <c r="U83" s="48"/>
      <c r="V83" s="52"/>
      <c r="W83" s="49"/>
      <c r="X83" s="49"/>
      <c r="Y83" s="53"/>
      <c r="Z83" s="66"/>
      <c r="AA83" s="65"/>
      <c r="AB83" s="66"/>
      <c r="AC83" s="67"/>
      <c r="AD83" s="68"/>
      <c r="AE83" s="65"/>
      <c r="AF83" s="46"/>
      <c r="AG83" s="45"/>
      <c r="AH83" s="45"/>
      <c r="AI83" s="45"/>
      <c r="AJ83" s="53"/>
      <c r="AK83" s="48"/>
    </row>
    <row r="84" spans="1:37" s="25" customFormat="1" ht="20.100000000000001" customHeight="1">
      <c r="A84" s="63"/>
      <c r="B84" s="45"/>
      <c r="C84" s="46"/>
      <c r="D84" s="45"/>
      <c r="E84" s="47"/>
      <c r="F84" s="47"/>
      <c r="G84" s="48"/>
      <c r="H84" s="49"/>
      <c r="I84" s="45"/>
      <c r="J84" s="64"/>
      <c r="K84" s="50"/>
      <c r="L84" s="48"/>
      <c r="M84" s="45"/>
      <c r="N84" s="45"/>
      <c r="O84" s="45"/>
      <c r="P84" s="45"/>
      <c r="Q84" s="45"/>
      <c r="R84" s="49"/>
      <c r="S84" s="48"/>
      <c r="T84" s="51"/>
      <c r="U84" s="48"/>
      <c r="V84" s="52"/>
      <c r="W84" s="49"/>
      <c r="X84" s="49"/>
      <c r="Y84" s="53"/>
      <c r="Z84" s="66"/>
      <c r="AA84" s="65"/>
      <c r="AB84" s="66"/>
      <c r="AC84" s="67"/>
      <c r="AD84" s="68"/>
      <c r="AE84" s="65"/>
      <c r="AF84" s="46"/>
      <c r="AG84" s="45"/>
      <c r="AH84" s="45"/>
      <c r="AI84" s="45"/>
      <c r="AJ84" s="53"/>
      <c r="AK84" s="48"/>
    </row>
    <row r="85" spans="1:37" s="25" customFormat="1" ht="20.100000000000001" customHeight="1">
      <c r="A85" s="63"/>
      <c r="B85" s="45"/>
      <c r="C85" s="46"/>
      <c r="D85" s="45"/>
      <c r="E85" s="47"/>
      <c r="F85" s="47"/>
      <c r="G85" s="48"/>
      <c r="H85" s="49"/>
      <c r="I85" s="45"/>
      <c r="J85" s="64"/>
      <c r="K85" s="50"/>
      <c r="L85" s="48"/>
      <c r="M85" s="45"/>
      <c r="N85" s="45"/>
      <c r="O85" s="45"/>
      <c r="P85" s="45"/>
      <c r="Q85" s="45"/>
      <c r="R85" s="49"/>
      <c r="S85" s="48"/>
      <c r="T85" s="51"/>
      <c r="U85" s="48"/>
      <c r="V85" s="52"/>
      <c r="W85" s="49"/>
      <c r="X85" s="49"/>
      <c r="Y85" s="53"/>
      <c r="Z85" s="66"/>
      <c r="AA85" s="65"/>
      <c r="AB85" s="66"/>
      <c r="AC85" s="67"/>
      <c r="AD85" s="68"/>
      <c r="AE85" s="65"/>
      <c r="AF85" s="46"/>
      <c r="AG85" s="45"/>
      <c r="AH85" s="45"/>
      <c r="AI85" s="45"/>
      <c r="AJ85" s="53"/>
      <c r="AK85" s="48"/>
    </row>
    <row r="86" spans="1:37" s="25" customFormat="1" ht="20.100000000000001" customHeight="1">
      <c r="A86" s="63"/>
      <c r="B86" s="45"/>
      <c r="C86" s="46"/>
      <c r="D86" s="45"/>
      <c r="E86" s="47"/>
      <c r="F86" s="47"/>
      <c r="G86" s="48"/>
      <c r="H86" s="49"/>
      <c r="I86" s="45"/>
      <c r="J86" s="64"/>
      <c r="K86" s="50"/>
      <c r="L86" s="48"/>
      <c r="M86" s="45"/>
      <c r="N86" s="45"/>
      <c r="O86" s="45"/>
      <c r="P86" s="45"/>
      <c r="Q86" s="45"/>
      <c r="R86" s="49"/>
      <c r="S86" s="48"/>
      <c r="T86" s="51"/>
      <c r="U86" s="48"/>
      <c r="V86" s="52"/>
      <c r="W86" s="49"/>
      <c r="X86" s="49"/>
      <c r="Y86" s="53"/>
      <c r="Z86" s="66"/>
      <c r="AA86" s="65"/>
      <c r="AB86" s="66"/>
      <c r="AC86" s="67"/>
      <c r="AD86" s="68"/>
      <c r="AE86" s="65"/>
      <c r="AF86" s="46"/>
      <c r="AG86" s="45"/>
      <c r="AH86" s="45"/>
      <c r="AI86" s="45"/>
      <c r="AJ86" s="53"/>
      <c r="AK86" s="48"/>
    </row>
    <row r="87" spans="1:37" s="25" customFormat="1" ht="20.100000000000001" customHeight="1">
      <c r="A87" s="63"/>
      <c r="B87" s="45"/>
      <c r="C87" s="46"/>
      <c r="D87" s="45"/>
      <c r="E87" s="47"/>
      <c r="F87" s="47"/>
      <c r="G87" s="48"/>
      <c r="H87" s="49"/>
      <c r="I87" s="45"/>
      <c r="J87" s="64"/>
      <c r="K87" s="50"/>
      <c r="L87" s="48"/>
      <c r="M87" s="45"/>
      <c r="N87" s="45"/>
      <c r="O87" s="45"/>
      <c r="P87" s="45"/>
      <c r="Q87" s="45"/>
      <c r="R87" s="49"/>
      <c r="S87" s="48"/>
      <c r="T87" s="51"/>
      <c r="U87" s="48"/>
      <c r="V87" s="52"/>
      <c r="W87" s="49"/>
      <c r="X87" s="49"/>
      <c r="Y87" s="53"/>
      <c r="Z87" s="66"/>
      <c r="AA87" s="65"/>
      <c r="AB87" s="66"/>
      <c r="AC87" s="67"/>
      <c r="AD87" s="68"/>
      <c r="AE87" s="65"/>
      <c r="AF87" s="46"/>
      <c r="AG87" s="45"/>
      <c r="AH87" s="45"/>
      <c r="AI87" s="45"/>
      <c r="AJ87" s="53"/>
      <c r="AK87" s="48"/>
    </row>
    <row r="88" spans="1:37" s="25" customFormat="1" ht="20.100000000000001" customHeight="1">
      <c r="A88" s="63"/>
      <c r="B88" s="45"/>
      <c r="C88" s="46"/>
      <c r="D88" s="45"/>
      <c r="E88" s="47"/>
      <c r="F88" s="47"/>
      <c r="G88" s="48"/>
      <c r="H88" s="49"/>
      <c r="I88" s="45"/>
      <c r="J88" s="64"/>
      <c r="K88" s="50"/>
      <c r="L88" s="48"/>
      <c r="M88" s="45"/>
      <c r="N88" s="45"/>
      <c r="O88" s="45"/>
      <c r="P88" s="45"/>
      <c r="Q88" s="45"/>
      <c r="R88" s="49"/>
      <c r="S88" s="48"/>
      <c r="T88" s="51"/>
      <c r="U88" s="48"/>
      <c r="V88" s="52"/>
      <c r="W88" s="49"/>
      <c r="X88" s="49"/>
      <c r="Y88" s="53"/>
      <c r="Z88" s="66"/>
      <c r="AA88" s="65"/>
      <c r="AB88" s="66"/>
      <c r="AC88" s="67"/>
      <c r="AD88" s="68"/>
      <c r="AE88" s="65"/>
      <c r="AF88" s="46"/>
      <c r="AG88" s="45"/>
      <c r="AH88" s="45"/>
      <c r="AI88" s="45"/>
      <c r="AJ88" s="53"/>
      <c r="AK88" s="48"/>
    </row>
    <row r="89" spans="1:37" s="25" customFormat="1" ht="20.100000000000001" customHeight="1">
      <c r="A89" s="63"/>
      <c r="B89" s="45"/>
      <c r="C89" s="46"/>
      <c r="D89" s="45"/>
      <c r="E89" s="47"/>
      <c r="F89" s="47"/>
      <c r="G89" s="48"/>
      <c r="H89" s="49"/>
      <c r="I89" s="45"/>
      <c r="J89" s="64"/>
      <c r="K89" s="50"/>
      <c r="L89" s="48"/>
      <c r="M89" s="45"/>
      <c r="N89" s="45"/>
      <c r="O89" s="45"/>
      <c r="P89" s="45"/>
      <c r="Q89" s="45"/>
      <c r="R89" s="49"/>
      <c r="S89" s="48"/>
      <c r="T89" s="51"/>
      <c r="U89" s="48"/>
      <c r="V89" s="52"/>
      <c r="W89" s="49"/>
      <c r="X89" s="49"/>
      <c r="Y89" s="53"/>
      <c r="Z89" s="66"/>
      <c r="AA89" s="65"/>
      <c r="AB89" s="66"/>
      <c r="AC89" s="67"/>
      <c r="AD89" s="68"/>
      <c r="AE89" s="65"/>
      <c r="AF89" s="46"/>
      <c r="AG89" s="45"/>
      <c r="AH89" s="45"/>
      <c r="AI89" s="45"/>
      <c r="AJ89" s="53"/>
      <c r="AK89" s="48"/>
    </row>
    <row r="90" spans="1:37" s="25" customFormat="1" ht="20.100000000000001" customHeight="1">
      <c r="A90" s="63"/>
      <c r="B90" s="45"/>
      <c r="C90" s="46"/>
      <c r="D90" s="45"/>
      <c r="E90" s="47"/>
      <c r="F90" s="47"/>
      <c r="G90" s="48"/>
      <c r="H90" s="49"/>
      <c r="I90" s="45"/>
      <c r="J90" s="64"/>
      <c r="K90" s="50"/>
      <c r="L90" s="48"/>
      <c r="M90" s="45"/>
      <c r="N90" s="45"/>
      <c r="O90" s="45"/>
      <c r="P90" s="45"/>
      <c r="Q90" s="45"/>
      <c r="R90" s="49"/>
      <c r="S90" s="48"/>
      <c r="T90" s="51"/>
      <c r="U90" s="48"/>
      <c r="V90" s="52"/>
      <c r="W90" s="49"/>
      <c r="X90" s="49"/>
      <c r="Y90" s="53"/>
      <c r="Z90" s="66"/>
      <c r="AA90" s="65"/>
      <c r="AB90" s="66"/>
      <c r="AC90" s="67"/>
      <c r="AD90" s="68"/>
      <c r="AE90" s="65"/>
      <c r="AF90" s="46"/>
      <c r="AG90" s="45"/>
      <c r="AH90" s="45"/>
      <c r="AI90" s="45"/>
      <c r="AJ90" s="53"/>
      <c r="AK90" s="48"/>
    </row>
    <row r="91" spans="1:37" s="25" customFormat="1" ht="20.100000000000001" customHeight="1">
      <c r="A91" s="63"/>
      <c r="B91" s="45"/>
      <c r="C91" s="46"/>
      <c r="D91" s="45"/>
      <c r="E91" s="47"/>
      <c r="F91" s="47"/>
      <c r="G91" s="48"/>
      <c r="H91" s="49"/>
      <c r="I91" s="45"/>
      <c r="J91" s="64"/>
      <c r="K91" s="50"/>
      <c r="L91" s="48"/>
      <c r="M91" s="45"/>
      <c r="N91" s="45"/>
      <c r="O91" s="45"/>
      <c r="P91" s="45"/>
      <c r="Q91" s="45"/>
      <c r="R91" s="49"/>
      <c r="S91" s="48"/>
      <c r="T91" s="51"/>
      <c r="U91" s="48"/>
      <c r="V91" s="52"/>
      <c r="W91" s="49"/>
      <c r="X91" s="49"/>
      <c r="Y91" s="53"/>
      <c r="Z91" s="66"/>
      <c r="AA91" s="65"/>
      <c r="AB91" s="66"/>
      <c r="AC91" s="67"/>
      <c r="AD91" s="68"/>
      <c r="AE91" s="65"/>
      <c r="AF91" s="46"/>
      <c r="AG91" s="45"/>
      <c r="AH91" s="45"/>
      <c r="AI91" s="45"/>
      <c r="AJ91" s="53"/>
      <c r="AK91" s="48"/>
    </row>
    <row r="92" spans="1:37" s="25" customFormat="1" ht="20.100000000000001" customHeight="1">
      <c r="A92" s="63"/>
      <c r="B92" s="45"/>
      <c r="C92" s="46"/>
      <c r="D92" s="45"/>
      <c r="E92" s="47"/>
      <c r="F92" s="47"/>
      <c r="G92" s="48"/>
      <c r="H92" s="49"/>
      <c r="I92" s="45"/>
      <c r="J92" s="64"/>
      <c r="K92" s="50"/>
      <c r="L92" s="48"/>
      <c r="M92" s="45"/>
      <c r="N92" s="45"/>
      <c r="O92" s="45"/>
      <c r="P92" s="45"/>
      <c r="Q92" s="45"/>
      <c r="R92" s="49"/>
      <c r="S92" s="48"/>
      <c r="T92" s="51"/>
      <c r="U92" s="48"/>
      <c r="V92" s="52"/>
      <c r="W92" s="49"/>
      <c r="X92" s="49"/>
      <c r="Y92" s="53"/>
      <c r="Z92" s="66"/>
      <c r="AA92" s="65"/>
      <c r="AB92" s="66"/>
      <c r="AC92" s="67"/>
      <c r="AD92" s="68"/>
      <c r="AE92" s="65"/>
      <c r="AF92" s="46"/>
      <c r="AG92" s="45"/>
      <c r="AH92" s="45"/>
      <c r="AI92" s="45"/>
      <c r="AJ92" s="53"/>
      <c r="AK92" s="48"/>
    </row>
    <row r="93" spans="1:37" s="25" customFormat="1" ht="20.100000000000001" customHeight="1">
      <c r="A93" s="63"/>
      <c r="B93" s="45"/>
      <c r="C93" s="46"/>
      <c r="D93" s="45"/>
      <c r="E93" s="47"/>
      <c r="F93" s="47"/>
      <c r="G93" s="48"/>
      <c r="H93" s="49"/>
      <c r="I93" s="45"/>
      <c r="J93" s="64"/>
      <c r="K93" s="50"/>
      <c r="L93" s="48"/>
      <c r="M93" s="45"/>
      <c r="N93" s="45"/>
      <c r="O93" s="45"/>
      <c r="P93" s="45"/>
      <c r="Q93" s="45"/>
      <c r="R93" s="49"/>
      <c r="S93" s="48"/>
      <c r="T93" s="51"/>
      <c r="U93" s="48"/>
      <c r="V93" s="52"/>
      <c r="W93" s="49"/>
      <c r="X93" s="49"/>
      <c r="Y93" s="53"/>
      <c r="Z93" s="66"/>
      <c r="AA93" s="65"/>
      <c r="AB93" s="66"/>
      <c r="AC93" s="67"/>
      <c r="AD93" s="68"/>
      <c r="AE93" s="65"/>
      <c r="AF93" s="46"/>
      <c r="AG93" s="45"/>
      <c r="AH93" s="45"/>
      <c r="AI93" s="45"/>
      <c r="AJ93" s="53"/>
      <c r="AK93" s="48"/>
    </row>
    <row r="94" spans="1:37" s="25" customFormat="1" ht="20.100000000000001" customHeight="1">
      <c r="A94" s="63"/>
      <c r="B94" s="45"/>
      <c r="C94" s="46"/>
      <c r="D94" s="45"/>
      <c r="E94" s="47"/>
      <c r="F94" s="47"/>
      <c r="G94" s="48"/>
      <c r="H94" s="49"/>
      <c r="I94" s="45"/>
      <c r="J94" s="64"/>
      <c r="K94" s="50"/>
      <c r="L94" s="48"/>
      <c r="M94" s="45"/>
      <c r="N94" s="45"/>
      <c r="O94" s="45"/>
      <c r="P94" s="45"/>
      <c r="Q94" s="45"/>
      <c r="R94" s="49"/>
      <c r="S94" s="48"/>
      <c r="T94" s="51"/>
      <c r="U94" s="48"/>
      <c r="V94" s="52"/>
      <c r="W94" s="49"/>
      <c r="X94" s="49"/>
      <c r="Y94" s="53"/>
      <c r="Z94" s="66"/>
      <c r="AA94" s="65"/>
      <c r="AB94" s="66"/>
      <c r="AC94" s="67"/>
      <c r="AD94" s="68"/>
      <c r="AE94" s="65"/>
      <c r="AF94" s="46"/>
      <c r="AG94" s="45"/>
      <c r="AH94" s="45"/>
      <c r="AI94" s="45"/>
      <c r="AJ94" s="53"/>
      <c r="AK94" s="48"/>
    </row>
    <row r="95" spans="1:37" s="25" customFormat="1" ht="20.100000000000001" customHeight="1">
      <c r="A95" s="63"/>
      <c r="B95" s="45"/>
      <c r="C95" s="46"/>
      <c r="D95" s="45"/>
      <c r="E95" s="47"/>
      <c r="F95" s="47"/>
      <c r="G95" s="48"/>
      <c r="H95" s="49"/>
      <c r="I95" s="45"/>
      <c r="J95" s="64"/>
      <c r="K95" s="50"/>
      <c r="L95" s="48"/>
      <c r="M95" s="45"/>
      <c r="N95" s="45"/>
      <c r="O95" s="45"/>
      <c r="P95" s="45"/>
      <c r="Q95" s="45"/>
      <c r="R95" s="49"/>
      <c r="S95" s="48"/>
      <c r="T95" s="51"/>
      <c r="U95" s="48"/>
      <c r="V95" s="52"/>
      <c r="W95" s="49"/>
      <c r="X95" s="49"/>
      <c r="Y95" s="53"/>
      <c r="Z95" s="66"/>
      <c r="AA95" s="65"/>
      <c r="AB95" s="66"/>
      <c r="AC95" s="67"/>
      <c r="AD95" s="68"/>
      <c r="AE95" s="65"/>
      <c r="AF95" s="46"/>
      <c r="AG95" s="45"/>
      <c r="AH95" s="45"/>
      <c r="AI95" s="45"/>
      <c r="AJ95" s="53"/>
      <c r="AK95" s="48"/>
    </row>
    <row r="96" spans="1:37" s="25" customFormat="1" ht="20.100000000000001" customHeight="1">
      <c r="A96" s="63"/>
      <c r="B96" s="45"/>
      <c r="C96" s="46"/>
      <c r="D96" s="45"/>
      <c r="E96" s="47"/>
      <c r="F96" s="47"/>
      <c r="G96" s="48"/>
      <c r="H96" s="49"/>
      <c r="I96" s="45"/>
      <c r="J96" s="64"/>
      <c r="K96" s="50"/>
      <c r="L96" s="48"/>
      <c r="M96" s="45"/>
      <c r="N96" s="45"/>
      <c r="O96" s="45"/>
      <c r="P96" s="45"/>
      <c r="Q96" s="45"/>
      <c r="R96" s="49"/>
      <c r="S96" s="48"/>
      <c r="T96" s="51"/>
      <c r="U96" s="48"/>
      <c r="V96" s="52"/>
      <c r="W96" s="49"/>
      <c r="X96" s="49"/>
      <c r="Y96" s="53"/>
      <c r="Z96" s="66"/>
      <c r="AA96" s="65"/>
      <c r="AB96" s="66"/>
      <c r="AC96" s="67"/>
      <c r="AD96" s="68"/>
      <c r="AE96" s="65"/>
      <c r="AF96" s="46"/>
      <c r="AG96" s="45"/>
      <c r="AH96" s="45"/>
      <c r="AI96" s="45"/>
      <c r="AJ96" s="53"/>
      <c r="AK96" s="48"/>
    </row>
    <row r="97" spans="1:37" s="25" customFormat="1" ht="20.100000000000001" customHeight="1">
      <c r="A97" s="63"/>
      <c r="B97" s="45"/>
      <c r="C97" s="46"/>
      <c r="D97" s="45"/>
      <c r="E97" s="47"/>
      <c r="F97" s="47"/>
      <c r="G97" s="48"/>
      <c r="H97" s="49"/>
      <c r="I97" s="45"/>
      <c r="J97" s="64"/>
      <c r="K97" s="50"/>
      <c r="L97" s="48"/>
      <c r="M97" s="45"/>
      <c r="N97" s="45"/>
      <c r="O97" s="45"/>
      <c r="P97" s="45"/>
      <c r="Q97" s="45"/>
      <c r="R97" s="49"/>
      <c r="S97" s="48"/>
      <c r="T97" s="51"/>
      <c r="U97" s="48"/>
      <c r="V97" s="52"/>
      <c r="W97" s="49"/>
      <c r="X97" s="49"/>
      <c r="Y97" s="53"/>
      <c r="Z97" s="66"/>
      <c r="AA97" s="65"/>
      <c r="AB97" s="66"/>
      <c r="AC97" s="67"/>
      <c r="AD97" s="68"/>
      <c r="AE97" s="65"/>
      <c r="AF97" s="46"/>
      <c r="AG97" s="45"/>
      <c r="AH97" s="45"/>
      <c r="AI97" s="45"/>
      <c r="AJ97" s="53"/>
      <c r="AK97" s="48"/>
    </row>
    <row r="98" spans="1:37" s="25" customFormat="1" ht="20.100000000000001" customHeight="1">
      <c r="A98" s="63"/>
      <c r="B98" s="45"/>
      <c r="C98" s="46"/>
      <c r="D98" s="45"/>
      <c r="E98" s="47"/>
      <c r="F98" s="47"/>
      <c r="G98" s="48"/>
      <c r="H98" s="49"/>
      <c r="I98" s="45"/>
      <c r="J98" s="64"/>
      <c r="K98" s="50"/>
      <c r="L98" s="48"/>
      <c r="M98" s="45"/>
      <c r="N98" s="45"/>
      <c r="O98" s="45"/>
      <c r="P98" s="45"/>
      <c r="Q98" s="45"/>
      <c r="R98" s="49"/>
      <c r="S98" s="48"/>
      <c r="T98" s="51"/>
      <c r="U98" s="48"/>
      <c r="V98" s="52"/>
      <c r="W98" s="49"/>
      <c r="X98" s="49"/>
      <c r="Y98" s="53"/>
      <c r="Z98" s="66"/>
      <c r="AA98" s="65"/>
      <c r="AB98" s="66"/>
      <c r="AC98" s="67"/>
      <c r="AD98" s="68"/>
      <c r="AE98" s="65"/>
      <c r="AF98" s="46"/>
      <c r="AG98" s="45"/>
      <c r="AH98" s="45"/>
      <c r="AI98" s="45"/>
      <c r="AJ98" s="53"/>
      <c r="AK98" s="48"/>
    </row>
    <row r="99" spans="1:37" s="25" customFormat="1" ht="20.100000000000001" customHeight="1">
      <c r="A99" s="63"/>
      <c r="B99" s="45"/>
      <c r="C99" s="46"/>
      <c r="D99" s="45"/>
      <c r="E99" s="47"/>
      <c r="F99" s="47"/>
      <c r="G99" s="48"/>
      <c r="H99" s="49"/>
      <c r="I99" s="45"/>
      <c r="J99" s="64"/>
      <c r="K99" s="50"/>
      <c r="L99" s="48"/>
      <c r="M99" s="45"/>
      <c r="N99" s="45"/>
      <c r="O99" s="45"/>
      <c r="P99" s="45"/>
      <c r="Q99" s="45"/>
      <c r="R99" s="49"/>
      <c r="S99" s="48"/>
      <c r="T99" s="51"/>
      <c r="U99" s="48"/>
      <c r="V99" s="52"/>
      <c r="W99" s="49"/>
      <c r="X99" s="49"/>
      <c r="Y99" s="53"/>
      <c r="Z99" s="66"/>
      <c r="AA99" s="65"/>
      <c r="AB99" s="66"/>
      <c r="AC99" s="67"/>
      <c r="AD99" s="68"/>
      <c r="AE99" s="65"/>
      <c r="AF99" s="46"/>
      <c r="AG99" s="45"/>
      <c r="AH99" s="45"/>
      <c r="AI99" s="45"/>
      <c r="AJ99" s="53"/>
      <c r="AK99" s="48"/>
    </row>
    <row r="100" spans="1:37" s="25" customFormat="1" ht="20.100000000000001" customHeight="1">
      <c r="A100" s="63"/>
      <c r="B100" s="45"/>
      <c r="C100" s="46"/>
      <c r="D100" s="45"/>
      <c r="E100" s="47"/>
      <c r="F100" s="47"/>
      <c r="G100" s="48"/>
      <c r="H100" s="49"/>
      <c r="I100" s="45"/>
      <c r="J100" s="64"/>
      <c r="K100" s="50"/>
      <c r="L100" s="48"/>
      <c r="M100" s="45"/>
      <c r="N100" s="45"/>
      <c r="O100" s="45"/>
      <c r="P100" s="45"/>
      <c r="Q100" s="45"/>
      <c r="R100" s="49"/>
      <c r="S100" s="48"/>
      <c r="T100" s="51"/>
      <c r="U100" s="48"/>
      <c r="V100" s="52"/>
      <c r="W100" s="49"/>
      <c r="X100" s="49"/>
      <c r="Y100" s="53"/>
      <c r="Z100" s="66"/>
      <c r="AA100" s="65"/>
      <c r="AB100" s="66"/>
      <c r="AC100" s="67"/>
      <c r="AD100" s="68"/>
      <c r="AE100" s="65"/>
      <c r="AF100" s="46"/>
      <c r="AG100" s="45"/>
      <c r="AH100" s="45"/>
      <c r="AI100" s="45"/>
      <c r="AJ100" s="53"/>
      <c r="AK100" s="48"/>
    </row>
    <row r="101" spans="1:37" s="25" customFormat="1" ht="20.100000000000001" customHeight="1">
      <c r="A101" s="63"/>
      <c r="B101" s="45"/>
      <c r="C101" s="46"/>
      <c r="D101" s="45"/>
      <c r="E101" s="47"/>
      <c r="F101" s="47"/>
      <c r="G101" s="48"/>
      <c r="H101" s="49"/>
      <c r="I101" s="45"/>
      <c r="J101" s="64"/>
      <c r="K101" s="50"/>
      <c r="L101" s="48"/>
      <c r="M101" s="45"/>
      <c r="N101" s="45"/>
      <c r="O101" s="45"/>
      <c r="P101" s="45"/>
      <c r="Q101" s="45"/>
      <c r="R101" s="49"/>
      <c r="S101" s="48"/>
      <c r="T101" s="51"/>
      <c r="U101" s="48"/>
      <c r="V101" s="52"/>
      <c r="W101" s="49"/>
      <c r="X101" s="49"/>
      <c r="Y101" s="53"/>
      <c r="Z101" s="66"/>
      <c r="AA101" s="65"/>
      <c r="AB101" s="66"/>
      <c r="AC101" s="67"/>
      <c r="AD101" s="68"/>
      <c r="AE101" s="65"/>
      <c r="AF101" s="46"/>
      <c r="AG101" s="45"/>
      <c r="AH101" s="45"/>
      <c r="AI101" s="45"/>
      <c r="AJ101" s="53"/>
      <c r="AK101" s="48"/>
    </row>
    <row r="102" spans="1:37" s="25" customFormat="1" ht="20.100000000000001" customHeight="1">
      <c r="A102" s="63"/>
      <c r="B102" s="45"/>
      <c r="C102" s="46"/>
      <c r="D102" s="45"/>
      <c r="E102" s="47"/>
      <c r="F102" s="47"/>
      <c r="G102" s="48"/>
      <c r="H102" s="49"/>
      <c r="I102" s="45"/>
      <c r="J102" s="64"/>
      <c r="K102" s="50"/>
      <c r="L102" s="48"/>
      <c r="M102" s="45"/>
      <c r="N102" s="45"/>
      <c r="O102" s="45"/>
      <c r="P102" s="45"/>
      <c r="Q102" s="45"/>
      <c r="R102" s="49"/>
      <c r="S102" s="48"/>
      <c r="T102" s="51"/>
      <c r="U102" s="48"/>
      <c r="V102" s="52"/>
      <c r="W102" s="49"/>
      <c r="X102" s="49"/>
      <c r="Y102" s="53"/>
      <c r="Z102" s="66"/>
      <c r="AA102" s="65"/>
      <c r="AB102" s="66"/>
      <c r="AC102" s="67"/>
      <c r="AD102" s="68"/>
      <c r="AE102" s="65"/>
      <c r="AF102" s="46"/>
      <c r="AG102" s="45"/>
      <c r="AH102" s="45"/>
      <c r="AI102" s="45"/>
      <c r="AJ102" s="53"/>
      <c r="AK102" s="48"/>
    </row>
    <row r="103" spans="1:37" s="25" customFormat="1" ht="20.100000000000001" customHeight="1">
      <c r="A103" s="63"/>
      <c r="B103" s="45"/>
      <c r="C103" s="46"/>
      <c r="D103" s="45"/>
      <c r="E103" s="47"/>
      <c r="F103" s="47"/>
      <c r="G103" s="48"/>
      <c r="H103" s="49"/>
      <c r="I103" s="45"/>
      <c r="J103" s="64"/>
      <c r="K103" s="50"/>
      <c r="L103" s="48"/>
      <c r="M103" s="45"/>
      <c r="N103" s="45"/>
      <c r="O103" s="45"/>
      <c r="P103" s="45"/>
      <c r="Q103" s="45"/>
      <c r="R103" s="49"/>
      <c r="S103" s="48"/>
      <c r="T103" s="51"/>
      <c r="U103" s="48"/>
      <c r="V103" s="52"/>
      <c r="W103" s="49"/>
      <c r="X103" s="49"/>
      <c r="Y103" s="53"/>
      <c r="Z103" s="66"/>
      <c r="AA103" s="65"/>
      <c r="AB103" s="66"/>
      <c r="AC103" s="67"/>
      <c r="AD103" s="68"/>
      <c r="AE103" s="65"/>
      <c r="AF103" s="46"/>
      <c r="AG103" s="45"/>
      <c r="AH103" s="45"/>
      <c r="AI103" s="45"/>
      <c r="AJ103" s="53"/>
      <c r="AK103" s="48"/>
    </row>
    <row r="104" spans="1:37" s="25" customFormat="1" ht="20.100000000000001" customHeight="1">
      <c r="A104" s="63"/>
      <c r="B104" s="45"/>
      <c r="C104" s="46"/>
      <c r="D104" s="45"/>
      <c r="E104" s="47"/>
      <c r="F104" s="47"/>
      <c r="G104" s="48"/>
      <c r="H104" s="49"/>
      <c r="I104" s="45"/>
      <c r="J104" s="64"/>
      <c r="K104" s="50"/>
      <c r="L104" s="48"/>
      <c r="M104" s="45"/>
      <c r="N104" s="45"/>
      <c r="O104" s="45"/>
      <c r="P104" s="45"/>
      <c r="Q104" s="45"/>
      <c r="R104" s="49"/>
      <c r="S104" s="48"/>
      <c r="T104" s="51"/>
      <c r="U104" s="48"/>
      <c r="V104" s="52"/>
      <c r="W104" s="49"/>
      <c r="X104" s="49"/>
      <c r="Y104" s="53"/>
      <c r="Z104" s="66"/>
      <c r="AA104" s="65"/>
      <c r="AB104" s="66"/>
      <c r="AC104" s="67"/>
      <c r="AD104" s="68"/>
      <c r="AE104" s="65"/>
      <c r="AF104" s="46"/>
      <c r="AG104" s="45"/>
      <c r="AH104" s="45"/>
      <c r="AI104" s="45"/>
      <c r="AJ104" s="53"/>
      <c r="AK104" s="48"/>
    </row>
    <row r="105" spans="1:37" s="25" customFormat="1" ht="20.100000000000001" customHeight="1">
      <c r="A105" s="63"/>
      <c r="B105" s="45"/>
      <c r="C105" s="46"/>
      <c r="D105" s="45"/>
      <c r="E105" s="47"/>
      <c r="F105" s="47"/>
      <c r="G105" s="48"/>
      <c r="H105" s="49"/>
      <c r="I105" s="45"/>
      <c r="J105" s="64"/>
      <c r="K105" s="50"/>
      <c r="L105" s="48"/>
      <c r="M105" s="45"/>
      <c r="N105" s="45"/>
      <c r="O105" s="45"/>
      <c r="P105" s="45"/>
      <c r="Q105" s="45"/>
      <c r="R105" s="49"/>
      <c r="S105" s="48"/>
      <c r="T105" s="51"/>
      <c r="U105" s="48"/>
      <c r="V105" s="52"/>
      <c r="W105" s="49"/>
      <c r="X105" s="49"/>
      <c r="Y105" s="53"/>
      <c r="Z105" s="66"/>
      <c r="AA105" s="65"/>
      <c r="AB105" s="66"/>
      <c r="AC105" s="67"/>
      <c r="AD105" s="68"/>
      <c r="AE105" s="65"/>
      <c r="AF105" s="46"/>
      <c r="AG105" s="45"/>
      <c r="AH105" s="45"/>
      <c r="AI105" s="45"/>
      <c r="AJ105" s="53"/>
      <c r="AK105" s="48"/>
    </row>
    <row r="106" spans="1:37" s="25" customFormat="1" ht="20.100000000000001" customHeight="1">
      <c r="A106" s="63"/>
      <c r="B106" s="45"/>
      <c r="C106" s="46"/>
      <c r="D106" s="45"/>
      <c r="E106" s="47"/>
      <c r="F106" s="47"/>
      <c r="G106" s="48"/>
      <c r="H106" s="49"/>
      <c r="I106" s="45"/>
      <c r="J106" s="64"/>
      <c r="K106" s="50"/>
      <c r="L106" s="48"/>
      <c r="M106" s="45"/>
      <c r="N106" s="45"/>
      <c r="O106" s="45"/>
      <c r="P106" s="45"/>
      <c r="Q106" s="45"/>
      <c r="R106" s="49"/>
      <c r="S106" s="48"/>
      <c r="T106" s="51"/>
      <c r="U106" s="48"/>
      <c r="V106" s="52"/>
      <c r="W106" s="49"/>
      <c r="X106" s="49"/>
      <c r="Y106" s="53"/>
      <c r="Z106" s="66"/>
      <c r="AA106" s="65"/>
      <c r="AB106" s="66"/>
      <c r="AC106" s="67"/>
      <c r="AD106" s="68"/>
      <c r="AE106" s="65"/>
      <c r="AF106" s="46"/>
      <c r="AG106" s="45"/>
      <c r="AH106" s="45"/>
      <c r="AI106" s="45"/>
      <c r="AJ106" s="53"/>
      <c r="AK106" s="48"/>
    </row>
    <row r="107" spans="1:37" s="25" customFormat="1" ht="20.100000000000001" customHeight="1">
      <c r="A107" s="63"/>
      <c r="B107" s="45"/>
      <c r="C107" s="46"/>
      <c r="D107" s="45"/>
      <c r="E107" s="47"/>
      <c r="F107" s="47"/>
      <c r="G107" s="48"/>
      <c r="H107" s="49"/>
      <c r="I107" s="45"/>
      <c r="J107" s="64"/>
      <c r="K107" s="50"/>
      <c r="L107" s="48"/>
      <c r="M107" s="45"/>
      <c r="N107" s="45"/>
      <c r="O107" s="45"/>
      <c r="P107" s="45"/>
      <c r="Q107" s="45"/>
      <c r="R107" s="49"/>
      <c r="S107" s="48"/>
      <c r="T107" s="51"/>
      <c r="U107" s="48"/>
      <c r="V107" s="52"/>
      <c r="W107" s="49"/>
      <c r="X107" s="49"/>
      <c r="Y107" s="53"/>
      <c r="Z107" s="66"/>
      <c r="AA107" s="65"/>
      <c r="AB107" s="66"/>
      <c r="AC107" s="67"/>
      <c r="AD107" s="68"/>
      <c r="AE107" s="65"/>
      <c r="AF107" s="46"/>
      <c r="AG107" s="45"/>
      <c r="AH107" s="45"/>
      <c r="AI107" s="45"/>
      <c r="AJ107" s="53"/>
      <c r="AK107" s="48"/>
    </row>
    <row r="108" spans="1:37" s="25" customFormat="1" ht="20.100000000000001" customHeight="1">
      <c r="A108" s="63"/>
      <c r="B108" s="45"/>
      <c r="C108" s="46"/>
      <c r="D108" s="45"/>
      <c r="E108" s="47"/>
      <c r="F108" s="47"/>
      <c r="G108" s="48"/>
      <c r="H108" s="49"/>
      <c r="I108" s="45"/>
      <c r="J108" s="64"/>
      <c r="K108" s="50"/>
      <c r="L108" s="48"/>
      <c r="M108" s="45"/>
      <c r="N108" s="45"/>
      <c r="O108" s="45"/>
      <c r="P108" s="45"/>
      <c r="Q108" s="45"/>
      <c r="R108" s="49"/>
      <c r="S108" s="48"/>
      <c r="T108" s="51"/>
      <c r="U108" s="48"/>
      <c r="V108" s="52"/>
      <c r="W108" s="49"/>
      <c r="X108" s="49"/>
      <c r="Y108" s="53"/>
      <c r="Z108" s="66"/>
      <c r="AA108" s="65"/>
      <c r="AB108" s="66"/>
      <c r="AC108" s="67"/>
      <c r="AD108" s="68"/>
      <c r="AE108" s="65"/>
      <c r="AF108" s="46"/>
      <c r="AG108" s="45"/>
      <c r="AH108" s="45"/>
      <c r="AI108" s="45"/>
      <c r="AJ108" s="53"/>
      <c r="AK108" s="48"/>
    </row>
    <row r="109" spans="1:37" s="25" customFormat="1" ht="20.100000000000001" customHeight="1">
      <c r="A109" s="63"/>
      <c r="B109" s="45"/>
      <c r="C109" s="46"/>
      <c r="D109" s="45"/>
      <c r="E109" s="47"/>
      <c r="F109" s="47"/>
      <c r="G109" s="48"/>
      <c r="H109" s="49"/>
      <c r="I109" s="45"/>
      <c r="J109" s="64"/>
      <c r="K109" s="50"/>
      <c r="L109" s="48"/>
      <c r="M109" s="45"/>
      <c r="N109" s="45"/>
      <c r="O109" s="45"/>
      <c r="P109" s="45"/>
      <c r="Q109" s="45"/>
      <c r="R109" s="49"/>
      <c r="S109" s="48"/>
      <c r="T109" s="51"/>
      <c r="U109" s="48"/>
      <c r="V109" s="52"/>
      <c r="W109" s="49"/>
      <c r="X109" s="49"/>
      <c r="Y109" s="53"/>
      <c r="Z109" s="66"/>
      <c r="AA109" s="65"/>
      <c r="AB109" s="66"/>
      <c r="AC109" s="67"/>
      <c r="AD109" s="68"/>
      <c r="AE109" s="65"/>
      <c r="AF109" s="46"/>
      <c r="AG109" s="45"/>
      <c r="AH109" s="45"/>
      <c r="AI109" s="45"/>
      <c r="AJ109" s="53"/>
      <c r="AK109" s="48"/>
    </row>
    <row r="110" spans="1:37" s="25" customFormat="1" ht="20.100000000000001" customHeight="1">
      <c r="A110" s="63"/>
      <c r="B110" s="45"/>
      <c r="C110" s="46"/>
      <c r="D110" s="45"/>
      <c r="E110" s="47"/>
      <c r="F110" s="47"/>
      <c r="G110" s="48"/>
      <c r="H110" s="49"/>
      <c r="I110" s="45"/>
      <c r="J110" s="64"/>
      <c r="K110" s="50"/>
      <c r="L110" s="48"/>
      <c r="M110" s="45"/>
      <c r="N110" s="45"/>
      <c r="O110" s="45"/>
      <c r="P110" s="45"/>
      <c r="Q110" s="45"/>
      <c r="R110" s="49"/>
      <c r="S110" s="48"/>
      <c r="T110" s="51"/>
      <c r="U110" s="48"/>
      <c r="V110" s="52"/>
      <c r="W110" s="49"/>
      <c r="X110" s="49"/>
      <c r="Y110" s="53"/>
      <c r="Z110" s="66"/>
      <c r="AA110" s="65"/>
      <c r="AB110" s="66"/>
      <c r="AC110" s="67"/>
      <c r="AD110" s="68"/>
      <c r="AE110" s="65"/>
      <c r="AF110" s="46"/>
      <c r="AG110" s="45"/>
      <c r="AH110" s="45"/>
      <c r="AI110" s="45"/>
      <c r="AJ110" s="53"/>
      <c r="AK110" s="48"/>
    </row>
    <row r="111" spans="1:37" s="25" customFormat="1" ht="20.100000000000001" customHeight="1">
      <c r="A111" s="63"/>
      <c r="B111" s="45"/>
      <c r="C111" s="46"/>
      <c r="D111" s="45"/>
      <c r="E111" s="47"/>
      <c r="F111" s="47"/>
      <c r="G111" s="48"/>
      <c r="H111" s="49"/>
      <c r="I111" s="45"/>
      <c r="J111" s="64"/>
      <c r="K111" s="50"/>
      <c r="L111" s="48"/>
      <c r="M111" s="45"/>
      <c r="N111" s="45"/>
      <c r="O111" s="45"/>
      <c r="P111" s="45"/>
      <c r="Q111" s="45"/>
      <c r="R111" s="49"/>
      <c r="S111" s="48"/>
      <c r="T111" s="51"/>
      <c r="U111" s="48"/>
      <c r="V111" s="52"/>
      <c r="W111" s="49"/>
      <c r="X111" s="49"/>
      <c r="Y111" s="53"/>
      <c r="Z111" s="66"/>
      <c r="AA111" s="65"/>
      <c r="AB111" s="66"/>
      <c r="AC111" s="67"/>
      <c r="AD111" s="68"/>
      <c r="AE111" s="65"/>
      <c r="AF111" s="46"/>
      <c r="AG111" s="45"/>
      <c r="AH111" s="45"/>
      <c r="AI111" s="45"/>
      <c r="AJ111" s="53"/>
      <c r="AK111" s="48"/>
    </row>
    <row r="112" spans="1:37" s="25" customFormat="1" ht="20.100000000000001" customHeight="1">
      <c r="A112" s="63"/>
      <c r="B112" s="45"/>
      <c r="C112" s="46"/>
      <c r="D112" s="45"/>
      <c r="E112" s="47"/>
      <c r="F112" s="47"/>
      <c r="G112" s="48"/>
      <c r="H112" s="49"/>
      <c r="I112" s="45"/>
      <c r="J112" s="64"/>
      <c r="K112" s="50"/>
      <c r="L112" s="48"/>
      <c r="M112" s="45"/>
      <c r="N112" s="45"/>
      <c r="O112" s="45"/>
      <c r="P112" s="45"/>
      <c r="Q112" s="45"/>
      <c r="R112" s="49"/>
      <c r="S112" s="48"/>
      <c r="T112" s="51"/>
      <c r="U112" s="48"/>
      <c r="V112" s="52"/>
      <c r="W112" s="49"/>
      <c r="X112" s="49"/>
      <c r="Y112" s="53"/>
      <c r="Z112" s="66"/>
      <c r="AA112" s="65"/>
      <c r="AB112" s="66"/>
      <c r="AC112" s="67"/>
      <c r="AD112" s="68"/>
      <c r="AE112" s="65"/>
      <c r="AF112" s="46"/>
      <c r="AG112" s="45"/>
      <c r="AH112" s="45"/>
      <c r="AI112" s="45"/>
      <c r="AJ112" s="53"/>
      <c r="AK112" s="48"/>
    </row>
    <row r="113" spans="1:37" s="25" customFormat="1" ht="20.100000000000001" customHeight="1">
      <c r="A113" s="63"/>
      <c r="B113" s="45"/>
      <c r="C113" s="46"/>
      <c r="D113" s="45"/>
      <c r="E113" s="47"/>
      <c r="F113" s="47"/>
      <c r="G113" s="48"/>
      <c r="H113" s="49"/>
      <c r="I113" s="45"/>
      <c r="J113" s="64"/>
      <c r="K113" s="50"/>
      <c r="L113" s="48"/>
      <c r="M113" s="45"/>
      <c r="N113" s="45"/>
      <c r="O113" s="45"/>
      <c r="P113" s="45"/>
      <c r="Q113" s="45"/>
      <c r="R113" s="49"/>
      <c r="S113" s="48"/>
      <c r="T113" s="51"/>
      <c r="U113" s="48"/>
      <c r="V113" s="52"/>
      <c r="W113" s="49"/>
      <c r="X113" s="49"/>
      <c r="Y113" s="53"/>
      <c r="Z113" s="66"/>
      <c r="AA113" s="65"/>
      <c r="AB113" s="66"/>
      <c r="AC113" s="67"/>
      <c r="AD113" s="68"/>
      <c r="AE113" s="65"/>
      <c r="AF113" s="46"/>
      <c r="AG113" s="45"/>
      <c r="AH113" s="45"/>
      <c r="AI113" s="45"/>
      <c r="AJ113" s="53"/>
      <c r="AK113" s="48"/>
    </row>
    <row r="114" spans="1:37" s="25" customFormat="1" ht="20.100000000000001" customHeight="1">
      <c r="A114" s="63"/>
      <c r="B114" s="45"/>
      <c r="C114" s="46"/>
      <c r="D114" s="45"/>
      <c r="E114" s="47"/>
      <c r="F114" s="47"/>
      <c r="G114" s="48"/>
      <c r="H114" s="49"/>
      <c r="I114" s="45"/>
      <c r="J114" s="64"/>
      <c r="K114" s="50"/>
      <c r="L114" s="48"/>
      <c r="M114" s="45"/>
      <c r="N114" s="45"/>
      <c r="O114" s="45"/>
      <c r="P114" s="45"/>
      <c r="Q114" s="45"/>
      <c r="R114" s="49"/>
      <c r="S114" s="48"/>
      <c r="T114" s="51"/>
      <c r="U114" s="48"/>
      <c r="V114" s="52"/>
      <c r="W114" s="49"/>
      <c r="X114" s="49"/>
      <c r="Y114" s="53"/>
      <c r="Z114" s="66"/>
      <c r="AA114" s="65"/>
      <c r="AB114" s="66"/>
      <c r="AC114" s="67"/>
      <c r="AD114" s="68"/>
      <c r="AE114" s="65"/>
      <c r="AF114" s="46"/>
      <c r="AG114" s="45"/>
      <c r="AH114" s="45"/>
      <c r="AI114" s="45"/>
      <c r="AJ114" s="53"/>
      <c r="AK114" s="48"/>
    </row>
    <row r="115" spans="1:37" s="25" customFormat="1" ht="20.100000000000001" customHeight="1">
      <c r="A115" s="63"/>
      <c r="B115" s="45"/>
      <c r="C115" s="46"/>
      <c r="D115" s="45"/>
      <c r="E115" s="47"/>
      <c r="F115" s="47"/>
      <c r="G115" s="48"/>
      <c r="H115" s="49"/>
      <c r="I115" s="45"/>
      <c r="J115" s="64"/>
      <c r="K115" s="50"/>
      <c r="L115" s="48"/>
      <c r="M115" s="45"/>
      <c r="N115" s="45"/>
      <c r="O115" s="45"/>
      <c r="P115" s="45"/>
      <c r="Q115" s="45"/>
      <c r="R115" s="49"/>
      <c r="S115" s="48"/>
      <c r="T115" s="51"/>
      <c r="U115" s="48"/>
      <c r="V115" s="52"/>
      <c r="W115" s="49"/>
      <c r="X115" s="49"/>
      <c r="Y115" s="53"/>
      <c r="Z115" s="66"/>
      <c r="AA115" s="65"/>
      <c r="AB115" s="66"/>
      <c r="AC115" s="67"/>
      <c r="AD115" s="68"/>
      <c r="AE115" s="65"/>
      <c r="AF115" s="46"/>
      <c r="AG115" s="45"/>
      <c r="AH115" s="45"/>
      <c r="AI115" s="45"/>
      <c r="AJ115" s="53"/>
      <c r="AK115" s="48"/>
    </row>
    <row r="116" spans="1:37" s="25" customFormat="1" ht="20.100000000000001" customHeight="1">
      <c r="A116" s="63"/>
      <c r="B116" s="45"/>
      <c r="C116" s="46"/>
      <c r="D116" s="45"/>
      <c r="E116" s="47"/>
      <c r="F116" s="47"/>
      <c r="G116" s="48"/>
      <c r="H116" s="49"/>
      <c r="I116" s="45"/>
      <c r="J116" s="64"/>
      <c r="K116" s="50"/>
      <c r="L116" s="48"/>
      <c r="M116" s="45"/>
      <c r="N116" s="45"/>
      <c r="O116" s="45"/>
      <c r="P116" s="45"/>
      <c r="Q116" s="45"/>
      <c r="R116" s="49"/>
      <c r="S116" s="48"/>
      <c r="T116" s="51"/>
      <c r="U116" s="48"/>
      <c r="V116" s="52"/>
      <c r="W116" s="49"/>
      <c r="X116" s="49"/>
      <c r="Y116" s="53"/>
      <c r="Z116" s="66"/>
      <c r="AA116" s="65"/>
      <c r="AB116" s="66"/>
      <c r="AC116" s="67"/>
      <c r="AD116" s="68"/>
      <c r="AE116" s="65"/>
      <c r="AF116" s="46"/>
      <c r="AG116" s="45"/>
      <c r="AH116" s="45"/>
      <c r="AI116" s="45"/>
      <c r="AJ116" s="53"/>
      <c r="AK116" s="48"/>
    </row>
    <row r="117" spans="1:37" s="25" customFormat="1" ht="20.100000000000001" customHeight="1">
      <c r="A117" s="63"/>
      <c r="B117" s="45"/>
      <c r="C117" s="46"/>
      <c r="D117" s="45"/>
      <c r="E117" s="47"/>
      <c r="F117" s="47"/>
      <c r="G117" s="48"/>
      <c r="H117" s="49"/>
      <c r="I117" s="45"/>
      <c r="J117" s="64"/>
      <c r="K117" s="50"/>
      <c r="L117" s="48"/>
      <c r="M117" s="45"/>
      <c r="N117" s="45"/>
      <c r="O117" s="45"/>
      <c r="P117" s="45"/>
      <c r="Q117" s="45"/>
      <c r="R117" s="49"/>
      <c r="S117" s="48"/>
      <c r="T117" s="51"/>
      <c r="U117" s="48"/>
      <c r="V117" s="52"/>
      <c r="W117" s="49"/>
      <c r="X117" s="49"/>
      <c r="Y117" s="53"/>
      <c r="Z117" s="66"/>
      <c r="AA117" s="65"/>
      <c r="AB117" s="66"/>
      <c r="AC117" s="67"/>
      <c r="AD117" s="68"/>
      <c r="AE117" s="65"/>
      <c r="AF117" s="46"/>
      <c r="AG117" s="45"/>
      <c r="AH117" s="45"/>
      <c r="AI117" s="45"/>
      <c r="AJ117" s="53"/>
      <c r="AK117" s="48"/>
    </row>
    <row r="118" spans="1:37" s="25" customFormat="1" ht="20.100000000000001" customHeight="1">
      <c r="A118" s="63"/>
      <c r="B118" s="45"/>
      <c r="C118" s="46"/>
      <c r="D118" s="45"/>
      <c r="E118" s="47"/>
      <c r="F118" s="47"/>
      <c r="G118" s="48"/>
      <c r="H118" s="49"/>
      <c r="I118" s="45"/>
      <c r="J118" s="64"/>
      <c r="K118" s="50"/>
      <c r="L118" s="48"/>
      <c r="M118" s="45"/>
      <c r="N118" s="45"/>
      <c r="O118" s="45"/>
      <c r="P118" s="45"/>
      <c r="Q118" s="45"/>
      <c r="R118" s="49"/>
      <c r="S118" s="48"/>
      <c r="T118" s="51"/>
      <c r="U118" s="48"/>
      <c r="V118" s="52"/>
      <c r="W118" s="49"/>
      <c r="X118" s="49"/>
      <c r="Y118" s="53"/>
      <c r="Z118" s="66"/>
      <c r="AA118" s="65"/>
      <c r="AB118" s="66"/>
      <c r="AC118" s="67"/>
      <c r="AD118" s="68"/>
      <c r="AE118" s="65"/>
      <c r="AF118" s="46"/>
      <c r="AG118" s="45"/>
      <c r="AH118" s="45"/>
      <c r="AI118" s="45"/>
      <c r="AJ118" s="53"/>
      <c r="AK118" s="48"/>
    </row>
    <row r="119" spans="1:37" s="25" customFormat="1" ht="20.100000000000001" customHeight="1">
      <c r="A119" s="63"/>
      <c r="B119" s="45"/>
      <c r="C119" s="46"/>
      <c r="D119" s="45"/>
      <c r="E119" s="47"/>
      <c r="F119" s="47"/>
      <c r="G119" s="48"/>
      <c r="H119" s="49"/>
      <c r="I119" s="45"/>
      <c r="J119" s="64"/>
      <c r="K119" s="50"/>
      <c r="L119" s="48"/>
      <c r="M119" s="45"/>
      <c r="N119" s="45"/>
      <c r="O119" s="45"/>
      <c r="P119" s="45"/>
      <c r="Q119" s="45"/>
      <c r="R119" s="49"/>
      <c r="S119" s="48"/>
      <c r="T119" s="51"/>
      <c r="U119" s="48"/>
      <c r="V119" s="52"/>
      <c r="W119" s="49"/>
      <c r="X119" s="49"/>
      <c r="Y119" s="53"/>
      <c r="Z119" s="66"/>
      <c r="AA119" s="65"/>
      <c r="AB119" s="66"/>
      <c r="AC119" s="67"/>
      <c r="AD119" s="68"/>
      <c r="AE119" s="65"/>
      <c r="AF119" s="46"/>
      <c r="AG119" s="45"/>
      <c r="AH119" s="45"/>
      <c r="AI119" s="45"/>
      <c r="AJ119" s="53"/>
      <c r="AK119" s="48"/>
    </row>
    <row r="120" spans="1:37" s="25" customFormat="1" ht="20.100000000000001" customHeight="1">
      <c r="A120" s="63"/>
      <c r="B120" s="45"/>
      <c r="C120" s="46"/>
      <c r="D120" s="45"/>
      <c r="E120" s="47"/>
      <c r="F120" s="47"/>
      <c r="G120" s="48"/>
      <c r="H120" s="49"/>
      <c r="I120" s="45"/>
      <c r="J120" s="64"/>
      <c r="K120" s="50"/>
      <c r="L120" s="48"/>
      <c r="M120" s="45"/>
      <c r="N120" s="45"/>
      <c r="O120" s="45"/>
      <c r="P120" s="45"/>
      <c r="Q120" s="45"/>
      <c r="R120" s="49"/>
      <c r="S120" s="48"/>
      <c r="T120" s="51"/>
      <c r="U120" s="48"/>
      <c r="V120" s="52"/>
      <c r="W120" s="49"/>
      <c r="X120" s="49"/>
      <c r="Y120" s="53"/>
      <c r="Z120" s="66"/>
      <c r="AA120" s="65"/>
      <c r="AB120" s="66"/>
      <c r="AC120" s="67"/>
      <c r="AD120" s="68"/>
      <c r="AE120" s="65"/>
      <c r="AF120" s="46"/>
      <c r="AG120" s="45"/>
      <c r="AH120" s="45"/>
      <c r="AI120" s="45"/>
      <c r="AJ120" s="53"/>
      <c r="AK120" s="48"/>
    </row>
    <row r="121" spans="1:37" s="25" customFormat="1" ht="20.100000000000001" customHeight="1">
      <c r="A121" s="63"/>
      <c r="B121" s="45"/>
      <c r="C121" s="46"/>
      <c r="D121" s="45"/>
      <c r="E121" s="47"/>
      <c r="F121" s="47"/>
      <c r="G121" s="48"/>
      <c r="H121" s="49"/>
      <c r="I121" s="45"/>
      <c r="J121" s="64"/>
      <c r="K121" s="50"/>
      <c r="L121" s="48"/>
      <c r="M121" s="45"/>
      <c r="N121" s="45"/>
      <c r="O121" s="45"/>
      <c r="P121" s="45"/>
      <c r="Q121" s="45"/>
      <c r="R121" s="49"/>
      <c r="S121" s="48"/>
      <c r="T121" s="51"/>
      <c r="U121" s="48"/>
      <c r="V121" s="52"/>
      <c r="W121" s="49"/>
      <c r="X121" s="49"/>
      <c r="Y121" s="53"/>
      <c r="Z121" s="66"/>
      <c r="AA121" s="65"/>
      <c r="AB121" s="66"/>
      <c r="AC121" s="67"/>
      <c r="AD121" s="68"/>
      <c r="AE121" s="65"/>
      <c r="AF121" s="46"/>
      <c r="AG121" s="45"/>
      <c r="AH121" s="45"/>
      <c r="AI121" s="45"/>
      <c r="AJ121" s="53"/>
      <c r="AK121" s="48"/>
    </row>
    <row r="122" spans="1:37" s="25" customFormat="1" ht="20.100000000000001" customHeight="1">
      <c r="A122" s="63"/>
      <c r="B122" s="45"/>
      <c r="C122" s="46"/>
      <c r="D122" s="45"/>
      <c r="E122" s="47"/>
      <c r="F122" s="47"/>
      <c r="G122" s="48"/>
      <c r="H122" s="49"/>
      <c r="I122" s="45"/>
      <c r="J122" s="64"/>
      <c r="K122" s="50"/>
      <c r="L122" s="48"/>
      <c r="M122" s="45"/>
      <c r="N122" s="45"/>
      <c r="O122" s="45"/>
      <c r="P122" s="45"/>
      <c r="Q122" s="45"/>
      <c r="R122" s="49"/>
      <c r="S122" s="48"/>
      <c r="T122" s="51"/>
      <c r="U122" s="48"/>
      <c r="V122" s="52"/>
      <c r="W122" s="49"/>
      <c r="X122" s="49"/>
      <c r="Y122" s="53"/>
      <c r="Z122" s="66"/>
      <c r="AA122" s="65"/>
      <c r="AB122" s="66"/>
      <c r="AC122" s="67"/>
      <c r="AD122" s="68"/>
      <c r="AE122" s="65"/>
      <c r="AF122" s="46"/>
      <c r="AG122" s="45"/>
      <c r="AH122" s="45"/>
      <c r="AI122" s="45"/>
      <c r="AJ122" s="53"/>
      <c r="AK122" s="48"/>
    </row>
    <row r="123" spans="1:37" s="25" customFormat="1" ht="20.100000000000001" customHeight="1">
      <c r="A123" s="63"/>
      <c r="B123" s="45"/>
      <c r="C123" s="46"/>
      <c r="D123" s="45"/>
      <c r="E123" s="47"/>
      <c r="F123" s="47"/>
      <c r="G123" s="48"/>
      <c r="H123" s="49"/>
      <c r="I123" s="45"/>
      <c r="J123" s="64"/>
      <c r="K123" s="50"/>
      <c r="L123" s="48"/>
      <c r="M123" s="45"/>
      <c r="N123" s="45"/>
      <c r="O123" s="45"/>
      <c r="P123" s="45"/>
      <c r="Q123" s="45"/>
      <c r="R123" s="49"/>
      <c r="S123" s="48"/>
      <c r="T123" s="51"/>
      <c r="U123" s="48"/>
      <c r="V123" s="52"/>
      <c r="W123" s="49"/>
      <c r="X123" s="49"/>
      <c r="Y123" s="53"/>
      <c r="Z123" s="66"/>
      <c r="AA123" s="65"/>
      <c r="AB123" s="66"/>
      <c r="AC123" s="67"/>
      <c r="AD123" s="68"/>
      <c r="AE123" s="65"/>
      <c r="AF123" s="46"/>
      <c r="AG123" s="45"/>
      <c r="AH123" s="45"/>
      <c r="AI123" s="45"/>
      <c r="AJ123" s="53"/>
      <c r="AK123" s="48"/>
    </row>
    <row r="124" spans="1:37" s="25" customFormat="1" ht="20.100000000000001" customHeight="1">
      <c r="A124" s="63"/>
      <c r="B124" s="45"/>
      <c r="C124" s="46"/>
      <c r="D124" s="45"/>
      <c r="E124" s="47"/>
      <c r="F124" s="47"/>
      <c r="G124" s="48"/>
      <c r="H124" s="49"/>
      <c r="I124" s="45"/>
      <c r="J124" s="64"/>
      <c r="K124" s="50"/>
      <c r="L124" s="48"/>
      <c r="M124" s="45"/>
      <c r="N124" s="45"/>
      <c r="O124" s="45"/>
      <c r="P124" s="45"/>
      <c r="Q124" s="45"/>
      <c r="R124" s="49"/>
      <c r="S124" s="48"/>
      <c r="T124" s="51"/>
      <c r="U124" s="48"/>
      <c r="V124" s="52"/>
      <c r="W124" s="49"/>
      <c r="X124" s="49"/>
      <c r="Y124" s="53"/>
      <c r="Z124" s="66"/>
      <c r="AA124" s="65"/>
      <c r="AB124" s="66"/>
      <c r="AC124" s="67"/>
      <c r="AD124" s="68"/>
      <c r="AE124" s="65"/>
      <c r="AF124" s="46"/>
      <c r="AG124" s="45"/>
      <c r="AH124" s="45"/>
      <c r="AI124" s="45"/>
      <c r="AJ124" s="53"/>
      <c r="AK124" s="48"/>
    </row>
    <row r="125" spans="1:37" s="25" customFormat="1" ht="20.100000000000001" customHeight="1">
      <c r="A125" s="63"/>
      <c r="B125" s="45"/>
      <c r="C125" s="46"/>
      <c r="D125" s="45"/>
      <c r="E125" s="47"/>
      <c r="F125" s="47"/>
      <c r="G125" s="48"/>
      <c r="H125" s="49"/>
      <c r="I125" s="45"/>
      <c r="J125" s="64"/>
      <c r="K125" s="50"/>
      <c r="L125" s="48"/>
      <c r="M125" s="45"/>
      <c r="N125" s="45"/>
      <c r="O125" s="45"/>
      <c r="P125" s="45"/>
      <c r="Q125" s="45"/>
      <c r="R125" s="49"/>
      <c r="S125" s="48"/>
      <c r="T125" s="51"/>
      <c r="U125" s="48"/>
      <c r="V125" s="52"/>
      <c r="W125" s="49"/>
      <c r="X125" s="49"/>
      <c r="Y125" s="53"/>
      <c r="Z125" s="66"/>
      <c r="AA125" s="65"/>
      <c r="AB125" s="66"/>
      <c r="AC125" s="67"/>
      <c r="AD125" s="68"/>
      <c r="AE125" s="65"/>
      <c r="AF125" s="46"/>
      <c r="AG125" s="45"/>
      <c r="AH125" s="45"/>
      <c r="AI125" s="45"/>
      <c r="AJ125" s="53"/>
      <c r="AK125" s="48"/>
    </row>
    <row r="126" spans="1:37" s="25" customFormat="1" ht="20.100000000000001" customHeight="1">
      <c r="A126" s="63"/>
      <c r="B126" s="45"/>
      <c r="C126" s="46"/>
      <c r="D126" s="45"/>
      <c r="E126" s="47"/>
      <c r="F126" s="47"/>
      <c r="G126" s="48"/>
      <c r="H126" s="49"/>
      <c r="I126" s="45"/>
      <c r="J126" s="64"/>
      <c r="K126" s="50"/>
      <c r="L126" s="48"/>
      <c r="M126" s="45"/>
      <c r="N126" s="45"/>
      <c r="O126" s="45"/>
      <c r="P126" s="45"/>
      <c r="Q126" s="45"/>
      <c r="R126" s="49"/>
      <c r="S126" s="48"/>
      <c r="T126" s="51"/>
      <c r="U126" s="48"/>
      <c r="V126" s="52"/>
      <c r="W126" s="49"/>
      <c r="X126" s="49"/>
      <c r="Y126" s="53"/>
      <c r="Z126" s="66"/>
      <c r="AA126" s="65"/>
      <c r="AB126" s="66"/>
      <c r="AC126" s="67"/>
      <c r="AD126" s="68"/>
      <c r="AE126" s="65"/>
      <c r="AF126" s="46"/>
      <c r="AG126" s="45"/>
      <c r="AH126" s="45"/>
      <c r="AI126" s="45"/>
      <c r="AJ126" s="53"/>
      <c r="AK126" s="48"/>
    </row>
    <row r="127" spans="1:37" s="25" customFormat="1" ht="20.100000000000001" customHeight="1">
      <c r="A127" s="63"/>
      <c r="B127" s="45"/>
      <c r="C127" s="46"/>
      <c r="D127" s="45"/>
      <c r="E127" s="47"/>
      <c r="F127" s="47"/>
      <c r="G127" s="48"/>
      <c r="H127" s="49"/>
      <c r="I127" s="45"/>
      <c r="J127" s="64"/>
      <c r="K127" s="50"/>
      <c r="L127" s="48"/>
      <c r="M127" s="45"/>
      <c r="N127" s="45"/>
      <c r="O127" s="45"/>
      <c r="P127" s="45"/>
      <c r="Q127" s="45"/>
      <c r="R127" s="49"/>
      <c r="S127" s="48"/>
      <c r="T127" s="51"/>
      <c r="U127" s="48"/>
      <c r="V127" s="52"/>
      <c r="W127" s="49"/>
      <c r="X127" s="49"/>
      <c r="Y127" s="53"/>
      <c r="Z127" s="66"/>
      <c r="AA127" s="65"/>
      <c r="AB127" s="66"/>
      <c r="AC127" s="67"/>
      <c r="AD127" s="68"/>
      <c r="AE127" s="65"/>
      <c r="AF127" s="46"/>
      <c r="AG127" s="45"/>
      <c r="AH127" s="45"/>
      <c r="AI127" s="45"/>
      <c r="AJ127" s="53"/>
      <c r="AK127" s="48"/>
    </row>
    <row r="128" spans="1:37" s="25" customFormat="1" ht="20.100000000000001" customHeight="1">
      <c r="A128" s="63"/>
      <c r="B128" s="45"/>
      <c r="C128" s="46"/>
      <c r="D128" s="45"/>
      <c r="E128" s="47"/>
      <c r="F128" s="47"/>
      <c r="G128" s="48"/>
      <c r="H128" s="49"/>
      <c r="I128" s="45"/>
      <c r="J128" s="64"/>
      <c r="K128" s="50"/>
      <c r="L128" s="48"/>
      <c r="M128" s="45"/>
      <c r="N128" s="45"/>
      <c r="O128" s="45"/>
      <c r="P128" s="45"/>
      <c r="Q128" s="45"/>
      <c r="R128" s="49"/>
      <c r="S128" s="48"/>
      <c r="T128" s="51"/>
      <c r="U128" s="48"/>
      <c r="V128" s="52"/>
      <c r="W128" s="49"/>
      <c r="X128" s="49"/>
      <c r="Y128" s="53"/>
      <c r="Z128" s="66"/>
      <c r="AA128" s="65"/>
      <c r="AB128" s="66"/>
      <c r="AC128" s="67"/>
      <c r="AD128" s="68"/>
      <c r="AE128" s="65"/>
      <c r="AF128" s="46"/>
      <c r="AG128" s="45"/>
      <c r="AH128" s="45"/>
      <c r="AI128" s="45"/>
      <c r="AJ128" s="53"/>
      <c r="AK128" s="48"/>
    </row>
    <row r="129" spans="1:37" s="25" customFormat="1" ht="20.100000000000001" customHeight="1">
      <c r="A129" s="63"/>
      <c r="B129" s="45"/>
      <c r="C129" s="46"/>
      <c r="D129" s="45"/>
      <c r="E129" s="47"/>
      <c r="F129" s="47"/>
      <c r="G129" s="48"/>
      <c r="H129" s="49"/>
      <c r="I129" s="45"/>
      <c r="J129" s="64"/>
      <c r="K129" s="50"/>
      <c r="L129" s="48"/>
      <c r="M129" s="45"/>
      <c r="N129" s="45"/>
      <c r="O129" s="45"/>
      <c r="P129" s="45"/>
      <c r="Q129" s="45"/>
      <c r="R129" s="49"/>
      <c r="S129" s="48"/>
      <c r="T129" s="51"/>
      <c r="U129" s="48"/>
      <c r="V129" s="52"/>
      <c r="W129" s="49"/>
      <c r="X129" s="49"/>
      <c r="Y129" s="53"/>
      <c r="Z129" s="66"/>
      <c r="AA129" s="65"/>
      <c r="AB129" s="66"/>
      <c r="AC129" s="67"/>
      <c r="AD129" s="68"/>
      <c r="AE129" s="65"/>
      <c r="AF129" s="46"/>
      <c r="AG129" s="45"/>
      <c r="AH129" s="45"/>
      <c r="AI129" s="45"/>
      <c r="AJ129" s="53"/>
      <c r="AK129" s="48"/>
    </row>
    <row r="130" spans="1:37" s="25" customFormat="1" ht="20.100000000000001" customHeight="1">
      <c r="A130" s="63"/>
      <c r="B130" s="45"/>
      <c r="C130" s="46"/>
      <c r="D130" s="45"/>
      <c r="E130" s="47"/>
      <c r="F130" s="47"/>
      <c r="G130" s="48"/>
      <c r="H130" s="49"/>
      <c r="I130" s="45"/>
      <c r="J130" s="64"/>
      <c r="K130" s="50"/>
      <c r="L130" s="48"/>
      <c r="M130" s="45"/>
      <c r="N130" s="45"/>
      <c r="O130" s="45"/>
      <c r="P130" s="45"/>
      <c r="Q130" s="45"/>
      <c r="R130" s="49"/>
      <c r="S130" s="48"/>
      <c r="T130" s="51"/>
      <c r="U130" s="48"/>
      <c r="V130" s="52"/>
      <c r="W130" s="49"/>
      <c r="X130" s="49"/>
      <c r="Y130" s="53"/>
      <c r="Z130" s="66"/>
      <c r="AA130" s="65"/>
      <c r="AB130" s="66"/>
      <c r="AC130" s="67"/>
      <c r="AD130" s="68"/>
      <c r="AE130" s="65"/>
      <c r="AF130" s="46"/>
      <c r="AG130" s="45"/>
      <c r="AH130" s="45"/>
      <c r="AI130" s="45"/>
      <c r="AJ130" s="53"/>
      <c r="AK130" s="48"/>
    </row>
    <row r="131" spans="1:37" s="25" customFormat="1" ht="20.100000000000001" customHeight="1">
      <c r="A131" s="63"/>
      <c r="B131" s="45"/>
      <c r="C131" s="46"/>
      <c r="D131" s="45"/>
      <c r="E131" s="47"/>
      <c r="F131" s="47"/>
      <c r="G131" s="48"/>
      <c r="H131" s="49"/>
      <c r="I131" s="45"/>
      <c r="J131" s="64"/>
      <c r="K131" s="50"/>
      <c r="L131" s="48"/>
      <c r="M131" s="45"/>
      <c r="N131" s="45"/>
      <c r="O131" s="45"/>
      <c r="P131" s="45"/>
      <c r="Q131" s="45"/>
      <c r="R131" s="49"/>
      <c r="S131" s="48"/>
      <c r="T131" s="51"/>
      <c r="U131" s="48"/>
      <c r="V131" s="52"/>
      <c r="W131" s="49"/>
      <c r="X131" s="49"/>
      <c r="Y131" s="53"/>
      <c r="Z131" s="66"/>
      <c r="AA131" s="65"/>
      <c r="AB131" s="66"/>
      <c r="AC131" s="67"/>
      <c r="AD131" s="68"/>
      <c r="AE131" s="65"/>
      <c r="AF131" s="46"/>
      <c r="AG131" s="45"/>
      <c r="AH131" s="45"/>
      <c r="AI131" s="45"/>
      <c r="AJ131" s="53"/>
      <c r="AK131" s="48"/>
    </row>
    <row r="132" spans="1:37" s="25" customFormat="1" ht="20.100000000000001" customHeight="1">
      <c r="A132" s="63"/>
      <c r="B132" s="45"/>
      <c r="C132" s="46"/>
      <c r="D132" s="45"/>
      <c r="E132" s="47"/>
      <c r="F132" s="47"/>
      <c r="G132" s="48"/>
      <c r="H132" s="49"/>
      <c r="I132" s="45"/>
      <c r="J132" s="64"/>
      <c r="K132" s="50"/>
      <c r="L132" s="48"/>
      <c r="M132" s="45"/>
      <c r="N132" s="45"/>
      <c r="O132" s="45"/>
      <c r="P132" s="45"/>
      <c r="Q132" s="45"/>
      <c r="R132" s="49"/>
      <c r="S132" s="48"/>
      <c r="T132" s="51"/>
      <c r="U132" s="48"/>
      <c r="V132" s="52"/>
      <c r="W132" s="49"/>
      <c r="X132" s="49"/>
      <c r="Y132" s="53"/>
      <c r="Z132" s="66"/>
      <c r="AA132" s="65"/>
      <c r="AB132" s="66"/>
      <c r="AC132" s="67"/>
      <c r="AD132" s="68"/>
      <c r="AE132" s="65"/>
      <c r="AF132" s="46"/>
      <c r="AG132" s="45"/>
      <c r="AH132" s="45"/>
      <c r="AI132" s="45"/>
      <c r="AJ132" s="53"/>
      <c r="AK132" s="48"/>
    </row>
    <row r="133" spans="1:37" s="25" customFormat="1" ht="20.100000000000001" customHeight="1">
      <c r="A133" s="63"/>
      <c r="B133" s="45"/>
      <c r="C133" s="46"/>
      <c r="D133" s="45"/>
      <c r="E133" s="47"/>
      <c r="F133" s="47"/>
      <c r="G133" s="48"/>
      <c r="H133" s="49"/>
      <c r="I133" s="45"/>
      <c r="J133" s="64"/>
      <c r="K133" s="50"/>
      <c r="L133" s="48"/>
      <c r="M133" s="45"/>
      <c r="N133" s="45"/>
      <c r="O133" s="45"/>
      <c r="P133" s="45"/>
      <c r="Q133" s="45"/>
      <c r="R133" s="49"/>
      <c r="S133" s="48"/>
      <c r="T133" s="51"/>
      <c r="U133" s="48"/>
      <c r="V133" s="52"/>
      <c r="W133" s="49"/>
      <c r="X133" s="49"/>
      <c r="Y133" s="53"/>
      <c r="Z133" s="66"/>
      <c r="AA133" s="65"/>
      <c r="AB133" s="66"/>
      <c r="AC133" s="67"/>
      <c r="AD133" s="68"/>
      <c r="AE133" s="65"/>
      <c r="AF133" s="46"/>
      <c r="AG133" s="45"/>
      <c r="AH133" s="45"/>
      <c r="AI133" s="45"/>
      <c r="AJ133" s="53"/>
      <c r="AK133" s="48"/>
    </row>
    <row r="134" spans="1:37" s="25" customFormat="1" ht="20.100000000000001" customHeight="1">
      <c r="A134" s="63"/>
      <c r="B134" s="45"/>
      <c r="C134" s="46"/>
      <c r="D134" s="45"/>
      <c r="E134" s="47"/>
      <c r="F134" s="47"/>
      <c r="G134" s="48"/>
      <c r="H134" s="49"/>
      <c r="I134" s="45"/>
      <c r="J134" s="64"/>
      <c r="K134" s="50"/>
      <c r="L134" s="48"/>
      <c r="M134" s="45"/>
      <c r="N134" s="45"/>
      <c r="O134" s="45"/>
      <c r="P134" s="45"/>
      <c r="Q134" s="45"/>
      <c r="R134" s="49"/>
      <c r="S134" s="48"/>
      <c r="T134" s="51"/>
      <c r="U134" s="48"/>
      <c r="V134" s="52"/>
      <c r="W134" s="49"/>
      <c r="X134" s="49"/>
      <c r="Y134" s="53"/>
      <c r="Z134" s="66"/>
      <c r="AA134" s="65"/>
      <c r="AB134" s="66"/>
      <c r="AC134" s="67"/>
      <c r="AD134" s="68"/>
      <c r="AE134" s="65"/>
      <c r="AF134" s="46"/>
      <c r="AG134" s="45"/>
      <c r="AH134" s="45"/>
      <c r="AI134" s="45"/>
      <c r="AJ134" s="53"/>
      <c r="AK134" s="48"/>
    </row>
    <row r="135" spans="1:37" s="25" customFormat="1" ht="20.100000000000001" customHeight="1">
      <c r="A135" s="63"/>
      <c r="B135" s="45"/>
      <c r="C135" s="46"/>
      <c r="D135" s="45"/>
      <c r="E135" s="47"/>
      <c r="F135" s="47"/>
      <c r="G135" s="48"/>
      <c r="H135" s="49"/>
      <c r="I135" s="45"/>
      <c r="J135" s="64"/>
      <c r="K135" s="50"/>
      <c r="L135" s="48"/>
      <c r="M135" s="45"/>
      <c r="N135" s="45"/>
      <c r="O135" s="45"/>
      <c r="P135" s="45"/>
      <c r="Q135" s="45"/>
      <c r="R135" s="49"/>
      <c r="S135" s="48"/>
      <c r="T135" s="51"/>
      <c r="U135" s="48"/>
      <c r="V135" s="52"/>
      <c r="W135" s="49"/>
      <c r="X135" s="49"/>
      <c r="Y135" s="53"/>
      <c r="Z135" s="66"/>
      <c r="AA135" s="65"/>
      <c r="AB135" s="66"/>
      <c r="AC135" s="67"/>
      <c r="AD135" s="68"/>
      <c r="AE135" s="65"/>
      <c r="AF135" s="46"/>
      <c r="AG135" s="45"/>
      <c r="AH135" s="45"/>
      <c r="AI135" s="45"/>
      <c r="AJ135" s="53"/>
      <c r="AK135" s="48"/>
    </row>
    <row r="136" spans="1:37" s="25" customFormat="1" ht="20.100000000000001" customHeight="1">
      <c r="A136" s="63"/>
      <c r="B136" s="45"/>
      <c r="C136" s="46"/>
      <c r="D136" s="45"/>
      <c r="E136" s="47"/>
      <c r="F136" s="47"/>
      <c r="G136" s="48"/>
      <c r="H136" s="49"/>
      <c r="I136" s="45"/>
      <c r="J136" s="64"/>
      <c r="K136" s="50"/>
      <c r="L136" s="48"/>
      <c r="M136" s="45"/>
      <c r="N136" s="45"/>
      <c r="O136" s="45"/>
      <c r="P136" s="45"/>
      <c r="Q136" s="45"/>
      <c r="R136" s="49"/>
      <c r="S136" s="48"/>
      <c r="T136" s="51"/>
      <c r="U136" s="48"/>
      <c r="V136" s="52"/>
      <c r="W136" s="49"/>
      <c r="X136" s="49"/>
      <c r="Y136" s="53"/>
      <c r="Z136" s="66"/>
      <c r="AA136" s="65"/>
      <c r="AB136" s="66"/>
      <c r="AC136" s="67"/>
      <c r="AD136" s="68"/>
      <c r="AE136" s="65"/>
      <c r="AF136" s="46"/>
      <c r="AG136" s="45"/>
      <c r="AH136" s="45"/>
      <c r="AI136" s="45"/>
      <c r="AJ136" s="53"/>
      <c r="AK136" s="48"/>
    </row>
    <row r="137" spans="1:37" s="25" customFormat="1" ht="20.100000000000001" customHeight="1">
      <c r="A137" s="63"/>
      <c r="B137" s="45"/>
      <c r="C137" s="46"/>
      <c r="D137" s="45"/>
      <c r="E137" s="47"/>
      <c r="F137" s="47"/>
      <c r="G137" s="48"/>
      <c r="H137" s="49"/>
      <c r="I137" s="45"/>
      <c r="J137" s="64"/>
      <c r="K137" s="50"/>
      <c r="L137" s="48"/>
      <c r="M137" s="45"/>
      <c r="N137" s="45"/>
      <c r="O137" s="45"/>
      <c r="P137" s="45"/>
      <c r="Q137" s="45"/>
      <c r="R137" s="49"/>
      <c r="S137" s="48"/>
      <c r="T137" s="51"/>
      <c r="U137" s="48"/>
      <c r="V137" s="52"/>
      <c r="W137" s="49"/>
      <c r="X137" s="49"/>
      <c r="Y137" s="53"/>
      <c r="Z137" s="66"/>
      <c r="AA137" s="65"/>
      <c r="AB137" s="66"/>
      <c r="AC137" s="67"/>
      <c r="AD137" s="68"/>
      <c r="AE137" s="65"/>
      <c r="AF137" s="46"/>
      <c r="AG137" s="45"/>
      <c r="AH137" s="45"/>
      <c r="AI137" s="45"/>
      <c r="AJ137" s="53"/>
      <c r="AK137" s="48"/>
    </row>
    <row r="138" spans="1:37" s="25" customFormat="1" ht="20.100000000000001" customHeight="1">
      <c r="A138" s="63"/>
      <c r="B138" s="45"/>
      <c r="C138" s="46"/>
      <c r="D138" s="45"/>
      <c r="E138" s="47"/>
      <c r="F138" s="47"/>
      <c r="G138" s="48"/>
      <c r="H138" s="49"/>
      <c r="I138" s="45"/>
      <c r="J138" s="64"/>
      <c r="K138" s="50"/>
      <c r="L138" s="48"/>
      <c r="M138" s="45"/>
      <c r="N138" s="45"/>
      <c r="O138" s="45"/>
      <c r="P138" s="45"/>
      <c r="Q138" s="45"/>
      <c r="R138" s="49"/>
      <c r="S138" s="48"/>
      <c r="T138" s="51"/>
      <c r="U138" s="48"/>
      <c r="V138" s="52"/>
      <c r="W138" s="49"/>
      <c r="X138" s="49"/>
      <c r="Y138" s="53"/>
      <c r="Z138" s="66"/>
      <c r="AA138" s="65"/>
      <c r="AB138" s="66"/>
      <c r="AC138" s="67"/>
      <c r="AD138" s="68"/>
      <c r="AE138" s="65"/>
      <c r="AF138" s="46"/>
      <c r="AG138" s="45"/>
      <c r="AH138" s="45"/>
      <c r="AI138" s="45"/>
      <c r="AJ138" s="53"/>
      <c r="AK138" s="48"/>
    </row>
    <row r="139" spans="1:37" s="25" customFormat="1" ht="20.100000000000001" customHeight="1">
      <c r="A139" s="63"/>
      <c r="B139" s="45"/>
      <c r="C139" s="46"/>
      <c r="D139" s="45"/>
      <c r="E139" s="47"/>
      <c r="F139" s="47"/>
      <c r="G139" s="48"/>
      <c r="H139" s="49"/>
      <c r="I139" s="45"/>
      <c r="J139" s="64"/>
      <c r="K139" s="50"/>
      <c r="L139" s="48"/>
      <c r="M139" s="45"/>
      <c r="N139" s="45"/>
      <c r="O139" s="45"/>
      <c r="P139" s="45"/>
      <c r="Q139" s="45"/>
      <c r="R139" s="49"/>
      <c r="S139" s="48"/>
      <c r="T139" s="51"/>
      <c r="U139" s="48"/>
      <c r="V139" s="52"/>
      <c r="W139" s="49"/>
      <c r="X139" s="49"/>
      <c r="Y139" s="53"/>
      <c r="Z139" s="66"/>
      <c r="AA139" s="65"/>
      <c r="AB139" s="66"/>
      <c r="AC139" s="67"/>
      <c r="AD139" s="68"/>
      <c r="AE139" s="65"/>
      <c r="AF139" s="46"/>
      <c r="AG139" s="45"/>
      <c r="AH139" s="45"/>
      <c r="AI139" s="45"/>
      <c r="AJ139" s="53"/>
      <c r="AK139" s="48"/>
    </row>
    <row r="140" spans="1:37" s="25" customFormat="1" ht="20.100000000000001" customHeight="1">
      <c r="A140" s="63"/>
      <c r="B140" s="45"/>
      <c r="C140" s="46"/>
      <c r="D140" s="45"/>
      <c r="E140" s="47"/>
      <c r="F140" s="47"/>
      <c r="G140" s="48"/>
      <c r="H140" s="49"/>
      <c r="I140" s="45"/>
      <c r="J140" s="64"/>
      <c r="K140" s="50"/>
      <c r="L140" s="48"/>
      <c r="M140" s="45"/>
      <c r="N140" s="45"/>
      <c r="O140" s="45"/>
      <c r="P140" s="45"/>
      <c r="Q140" s="45"/>
      <c r="R140" s="49"/>
      <c r="S140" s="48"/>
      <c r="T140" s="51"/>
      <c r="U140" s="48"/>
      <c r="V140" s="52"/>
      <c r="W140" s="49"/>
      <c r="X140" s="49"/>
      <c r="Y140" s="53"/>
      <c r="Z140" s="66"/>
      <c r="AA140" s="65"/>
      <c r="AB140" s="66"/>
      <c r="AC140" s="67"/>
      <c r="AD140" s="68"/>
      <c r="AE140" s="65"/>
      <c r="AF140" s="46"/>
      <c r="AG140" s="45"/>
      <c r="AH140" s="45"/>
      <c r="AI140" s="45"/>
      <c r="AJ140" s="53"/>
      <c r="AK140" s="48"/>
    </row>
    <row r="141" spans="1:37" s="25" customFormat="1" ht="20.100000000000001" customHeight="1">
      <c r="A141" s="63"/>
      <c r="B141" s="45"/>
      <c r="C141" s="46"/>
      <c r="D141" s="45"/>
      <c r="E141" s="47"/>
      <c r="F141" s="47"/>
      <c r="G141" s="48"/>
      <c r="H141" s="49"/>
      <c r="I141" s="45"/>
      <c r="J141" s="64"/>
      <c r="K141" s="50"/>
      <c r="L141" s="48"/>
      <c r="M141" s="45"/>
      <c r="N141" s="45"/>
      <c r="O141" s="45"/>
      <c r="P141" s="45"/>
      <c r="Q141" s="45"/>
      <c r="R141" s="49"/>
      <c r="S141" s="48"/>
      <c r="T141" s="51"/>
      <c r="U141" s="48"/>
      <c r="V141" s="52"/>
      <c r="W141" s="49"/>
      <c r="X141" s="49"/>
      <c r="Y141" s="53"/>
      <c r="Z141" s="66"/>
      <c r="AA141" s="65"/>
      <c r="AB141" s="66"/>
      <c r="AC141" s="67"/>
      <c r="AD141" s="68"/>
      <c r="AE141" s="65"/>
      <c r="AF141" s="46"/>
      <c r="AG141" s="45"/>
      <c r="AH141" s="45"/>
      <c r="AI141" s="45"/>
      <c r="AJ141" s="53"/>
      <c r="AK141" s="48"/>
    </row>
    <row r="142" spans="1:37" s="25" customFormat="1" ht="20.100000000000001" customHeight="1">
      <c r="A142" s="63"/>
      <c r="B142" s="45"/>
      <c r="C142" s="46"/>
      <c r="D142" s="45"/>
      <c r="E142" s="47"/>
      <c r="F142" s="47"/>
      <c r="G142" s="48"/>
      <c r="H142" s="49"/>
      <c r="I142" s="45"/>
      <c r="J142" s="64"/>
      <c r="K142" s="50"/>
      <c r="L142" s="48"/>
      <c r="M142" s="45"/>
      <c r="N142" s="45"/>
      <c r="O142" s="45"/>
      <c r="P142" s="45"/>
      <c r="Q142" s="45"/>
      <c r="R142" s="49"/>
      <c r="S142" s="48"/>
      <c r="T142" s="51"/>
      <c r="U142" s="48"/>
      <c r="V142" s="52"/>
      <c r="W142" s="49"/>
      <c r="X142" s="49"/>
      <c r="Y142" s="53"/>
      <c r="Z142" s="66"/>
      <c r="AA142" s="65"/>
      <c r="AB142" s="66"/>
      <c r="AC142" s="67"/>
      <c r="AD142" s="68"/>
      <c r="AE142" s="65"/>
      <c r="AF142" s="46"/>
      <c r="AG142" s="45"/>
      <c r="AH142" s="45"/>
      <c r="AI142" s="45"/>
      <c r="AJ142" s="53"/>
      <c r="AK142" s="48"/>
    </row>
    <row r="143" spans="1:37" s="25" customFormat="1" ht="20.100000000000001" customHeight="1">
      <c r="A143" s="63"/>
      <c r="B143" s="45"/>
      <c r="C143" s="46"/>
      <c r="D143" s="45"/>
      <c r="E143" s="47"/>
      <c r="F143" s="47"/>
      <c r="G143" s="48"/>
      <c r="H143" s="49"/>
      <c r="I143" s="45"/>
      <c r="J143" s="64"/>
      <c r="K143" s="50"/>
      <c r="L143" s="48"/>
      <c r="M143" s="45"/>
      <c r="N143" s="45"/>
      <c r="O143" s="45"/>
      <c r="P143" s="45"/>
      <c r="Q143" s="45"/>
      <c r="R143" s="49"/>
      <c r="S143" s="48"/>
      <c r="T143" s="51"/>
      <c r="U143" s="48"/>
      <c r="V143" s="52"/>
      <c r="W143" s="49"/>
      <c r="X143" s="49"/>
      <c r="Y143" s="53"/>
      <c r="Z143" s="66"/>
      <c r="AA143" s="65"/>
      <c r="AB143" s="66"/>
      <c r="AC143" s="67"/>
      <c r="AD143" s="68"/>
      <c r="AE143" s="65"/>
      <c r="AF143" s="46"/>
      <c r="AG143" s="45"/>
      <c r="AH143" s="45"/>
      <c r="AI143" s="45"/>
      <c r="AJ143" s="53"/>
      <c r="AK143" s="48"/>
    </row>
    <row r="144" spans="1:37" s="25" customFormat="1" ht="20.100000000000001" customHeight="1">
      <c r="A144" s="63"/>
      <c r="B144" s="45"/>
      <c r="C144" s="46"/>
      <c r="D144" s="45"/>
      <c r="E144" s="47"/>
      <c r="F144" s="47"/>
      <c r="G144" s="48"/>
      <c r="H144" s="49"/>
      <c r="I144" s="45"/>
      <c r="J144" s="64"/>
      <c r="K144" s="50"/>
      <c r="L144" s="48"/>
      <c r="M144" s="45"/>
      <c r="N144" s="45"/>
      <c r="O144" s="45"/>
      <c r="P144" s="45"/>
      <c r="Q144" s="45"/>
      <c r="R144" s="49"/>
      <c r="S144" s="48"/>
      <c r="T144" s="51"/>
      <c r="U144" s="48"/>
      <c r="V144" s="52"/>
      <c r="W144" s="49"/>
      <c r="X144" s="49"/>
      <c r="Y144" s="53"/>
      <c r="Z144" s="66"/>
      <c r="AA144" s="65"/>
      <c r="AB144" s="66"/>
      <c r="AC144" s="67"/>
      <c r="AD144" s="68"/>
      <c r="AE144" s="65"/>
      <c r="AF144" s="46"/>
      <c r="AG144" s="45"/>
      <c r="AH144" s="45"/>
      <c r="AI144" s="45"/>
      <c r="AJ144" s="53"/>
      <c r="AK144" s="48"/>
    </row>
    <row r="145" spans="1:37" s="25" customFormat="1" ht="20.100000000000001" customHeight="1">
      <c r="A145" s="63"/>
      <c r="B145" s="45"/>
      <c r="C145" s="46"/>
      <c r="D145" s="45"/>
      <c r="E145" s="47"/>
      <c r="F145" s="47"/>
      <c r="G145" s="48"/>
      <c r="H145" s="49"/>
      <c r="I145" s="45"/>
      <c r="J145" s="64"/>
      <c r="K145" s="50"/>
      <c r="L145" s="48"/>
      <c r="M145" s="45"/>
      <c r="N145" s="45"/>
      <c r="O145" s="45"/>
      <c r="P145" s="45"/>
      <c r="Q145" s="45"/>
      <c r="R145" s="49"/>
      <c r="S145" s="48"/>
      <c r="T145" s="51"/>
      <c r="U145" s="48"/>
      <c r="V145" s="52"/>
      <c r="W145" s="49"/>
      <c r="X145" s="49"/>
      <c r="Y145" s="53"/>
      <c r="Z145" s="66"/>
      <c r="AA145" s="65"/>
      <c r="AB145" s="66"/>
      <c r="AC145" s="67"/>
      <c r="AD145" s="68"/>
      <c r="AE145" s="65"/>
      <c r="AF145" s="46"/>
      <c r="AG145" s="45"/>
      <c r="AH145" s="45"/>
      <c r="AI145" s="45"/>
      <c r="AJ145" s="53"/>
      <c r="AK145" s="48"/>
    </row>
    <row r="146" spans="1:37" s="25" customFormat="1" ht="20.100000000000001" customHeight="1">
      <c r="A146" s="63"/>
      <c r="B146" s="45"/>
      <c r="C146" s="46"/>
      <c r="D146" s="45"/>
      <c r="E146" s="47"/>
      <c r="F146" s="47"/>
      <c r="G146" s="48"/>
      <c r="H146" s="49"/>
      <c r="I146" s="45"/>
      <c r="J146" s="64"/>
      <c r="K146" s="50"/>
      <c r="L146" s="48"/>
      <c r="M146" s="45"/>
      <c r="N146" s="45"/>
      <c r="O146" s="45"/>
      <c r="P146" s="45"/>
      <c r="Q146" s="45"/>
      <c r="R146" s="49"/>
      <c r="S146" s="48"/>
      <c r="T146" s="51"/>
      <c r="U146" s="48"/>
      <c r="V146" s="52"/>
      <c r="W146" s="49"/>
      <c r="X146" s="49"/>
      <c r="Y146" s="53"/>
      <c r="Z146" s="66"/>
      <c r="AA146" s="65"/>
      <c r="AB146" s="66"/>
      <c r="AC146" s="67"/>
      <c r="AD146" s="68"/>
      <c r="AE146" s="65"/>
      <c r="AF146" s="46"/>
      <c r="AG146" s="45"/>
      <c r="AH146" s="45"/>
      <c r="AI146" s="45"/>
      <c r="AJ146" s="53"/>
      <c r="AK146" s="48"/>
    </row>
    <row r="147" spans="1:37" s="25" customFormat="1" ht="20.100000000000001" customHeight="1">
      <c r="A147" s="63"/>
      <c r="B147" s="45"/>
      <c r="C147" s="46"/>
      <c r="D147" s="45"/>
      <c r="E147" s="47"/>
      <c r="F147" s="47"/>
      <c r="G147" s="48"/>
      <c r="H147" s="49"/>
      <c r="I147" s="45"/>
      <c r="J147" s="64"/>
      <c r="K147" s="50"/>
      <c r="L147" s="48"/>
      <c r="M147" s="45"/>
      <c r="N147" s="45"/>
      <c r="O147" s="45"/>
      <c r="P147" s="45"/>
      <c r="Q147" s="45"/>
      <c r="R147" s="49"/>
      <c r="S147" s="48"/>
      <c r="T147" s="51"/>
      <c r="U147" s="48"/>
      <c r="V147" s="52"/>
      <c r="W147" s="49"/>
      <c r="X147" s="49"/>
      <c r="Y147" s="53"/>
      <c r="Z147" s="66"/>
      <c r="AA147" s="65"/>
      <c r="AB147" s="66"/>
      <c r="AC147" s="67"/>
      <c r="AD147" s="68"/>
      <c r="AE147" s="65"/>
      <c r="AF147" s="46"/>
      <c r="AG147" s="45"/>
      <c r="AH147" s="45"/>
      <c r="AI147" s="45"/>
      <c r="AJ147" s="53"/>
      <c r="AK147" s="48"/>
    </row>
    <row r="148" spans="1:37" s="25" customFormat="1" ht="20.100000000000001" customHeight="1">
      <c r="A148" s="63"/>
      <c r="B148" s="45"/>
      <c r="C148" s="46"/>
      <c r="D148" s="45"/>
      <c r="E148" s="47"/>
      <c r="F148" s="47"/>
      <c r="G148" s="48"/>
      <c r="H148" s="49"/>
      <c r="I148" s="45"/>
      <c r="J148" s="64"/>
      <c r="K148" s="50"/>
      <c r="L148" s="48"/>
      <c r="M148" s="45"/>
      <c r="N148" s="45"/>
      <c r="O148" s="45"/>
      <c r="P148" s="45"/>
      <c r="Q148" s="45"/>
      <c r="R148" s="49"/>
      <c r="S148" s="48"/>
      <c r="T148" s="51"/>
      <c r="U148" s="48"/>
      <c r="V148" s="52"/>
      <c r="W148" s="49"/>
      <c r="X148" s="49"/>
      <c r="Y148" s="53"/>
      <c r="Z148" s="66"/>
      <c r="AA148" s="65"/>
      <c r="AB148" s="66"/>
      <c r="AC148" s="67"/>
      <c r="AD148" s="68"/>
      <c r="AE148" s="65"/>
      <c r="AF148" s="46"/>
      <c r="AG148" s="45"/>
      <c r="AH148" s="45"/>
      <c r="AI148" s="45"/>
      <c r="AJ148" s="53"/>
      <c r="AK148" s="48"/>
    </row>
    <row r="149" spans="1:37" s="25" customFormat="1" ht="20.100000000000001" customHeight="1">
      <c r="A149" s="63"/>
      <c r="B149" s="45"/>
      <c r="C149" s="46"/>
      <c r="D149" s="45"/>
      <c r="E149" s="47"/>
      <c r="F149" s="47"/>
      <c r="G149" s="48"/>
      <c r="H149" s="49"/>
      <c r="I149" s="45"/>
      <c r="J149" s="64"/>
      <c r="K149" s="50"/>
      <c r="L149" s="48"/>
      <c r="M149" s="45"/>
      <c r="N149" s="45"/>
      <c r="O149" s="45"/>
      <c r="P149" s="45"/>
      <c r="Q149" s="45"/>
      <c r="R149" s="49"/>
      <c r="S149" s="48"/>
      <c r="T149" s="51"/>
      <c r="U149" s="48"/>
      <c r="V149" s="52"/>
      <c r="W149" s="49"/>
      <c r="X149" s="49"/>
      <c r="Y149" s="53"/>
      <c r="Z149" s="66"/>
      <c r="AA149" s="65"/>
      <c r="AB149" s="66"/>
      <c r="AC149" s="67"/>
      <c r="AD149" s="68"/>
      <c r="AE149" s="65"/>
      <c r="AF149" s="46"/>
      <c r="AG149" s="45"/>
      <c r="AH149" s="45"/>
      <c r="AI149" s="45"/>
      <c r="AJ149" s="53"/>
      <c r="AK149" s="48"/>
    </row>
    <row r="150" spans="1:37" s="25" customFormat="1" ht="20.100000000000001" customHeight="1">
      <c r="A150" s="63"/>
      <c r="B150" s="45"/>
      <c r="C150" s="46"/>
      <c r="D150" s="45"/>
      <c r="E150" s="47"/>
      <c r="F150" s="47"/>
      <c r="G150" s="48"/>
      <c r="H150" s="49"/>
      <c r="I150" s="45"/>
      <c r="J150" s="64"/>
      <c r="K150" s="50"/>
      <c r="L150" s="48"/>
      <c r="M150" s="45"/>
      <c r="N150" s="45"/>
      <c r="O150" s="45"/>
      <c r="P150" s="45"/>
      <c r="Q150" s="45"/>
      <c r="R150" s="49"/>
      <c r="S150" s="48"/>
      <c r="T150" s="51"/>
      <c r="U150" s="48"/>
      <c r="V150" s="52"/>
      <c r="W150" s="49"/>
      <c r="X150" s="49"/>
      <c r="Y150" s="53"/>
      <c r="Z150" s="66"/>
      <c r="AA150" s="65"/>
      <c r="AB150" s="66"/>
      <c r="AC150" s="67"/>
      <c r="AD150" s="68"/>
      <c r="AE150" s="65"/>
      <c r="AF150" s="46"/>
      <c r="AG150" s="45"/>
      <c r="AH150" s="45"/>
      <c r="AI150" s="45"/>
      <c r="AJ150" s="53"/>
      <c r="AK150" s="48"/>
    </row>
    <row r="151" spans="1:37" s="25" customFormat="1" ht="20.100000000000001" customHeight="1">
      <c r="A151" s="63"/>
      <c r="B151" s="45"/>
      <c r="C151" s="46"/>
      <c r="D151" s="45"/>
      <c r="E151" s="47"/>
      <c r="F151" s="47"/>
      <c r="G151" s="48"/>
      <c r="H151" s="49"/>
      <c r="I151" s="45"/>
      <c r="J151" s="64"/>
      <c r="K151" s="50"/>
      <c r="L151" s="48"/>
      <c r="M151" s="45"/>
      <c r="N151" s="45"/>
      <c r="O151" s="45"/>
      <c r="P151" s="45"/>
      <c r="Q151" s="45"/>
      <c r="R151" s="49"/>
      <c r="S151" s="48"/>
      <c r="T151" s="51"/>
      <c r="U151" s="48"/>
      <c r="V151" s="52"/>
      <c r="W151" s="49"/>
      <c r="X151" s="49"/>
      <c r="Y151" s="53"/>
      <c r="Z151" s="66"/>
      <c r="AA151" s="65"/>
      <c r="AB151" s="66"/>
      <c r="AC151" s="67"/>
      <c r="AD151" s="68"/>
      <c r="AE151" s="65"/>
      <c r="AF151" s="46"/>
      <c r="AG151" s="45"/>
      <c r="AH151" s="45"/>
      <c r="AI151" s="45"/>
      <c r="AJ151" s="53"/>
      <c r="AK151" s="48"/>
    </row>
    <row r="152" spans="1:37" s="25" customFormat="1" ht="20.100000000000001" customHeight="1">
      <c r="A152" s="63"/>
      <c r="B152" s="45"/>
      <c r="C152" s="46"/>
      <c r="D152" s="45"/>
      <c r="E152" s="47"/>
      <c r="F152" s="47"/>
      <c r="G152" s="48"/>
      <c r="H152" s="49"/>
      <c r="I152" s="45"/>
      <c r="J152" s="64"/>
      <c r="K152" s="50"/>
      <c r="L152" s="48"/>
      <c r="M152" s="45"/>
      <c r="N152" s="45"/>
      <c r="O152" s="45"/>
      <c r="P152" s="45"/>
      <c r="Q152" s="45"/>
      <c r="R152" s="49"/>
      <c r="S152" s="48"/>
      <c r="T152" s="51"/>
      <c r="U152" s="48"/>
      <c r="V152" s="52"/>
      <c r="W152" s="49"/>
      <c r="X152" s="49"/>
      <c r="Y152" s="53"/>
      <c r="Z152" s="66"/>
      <c r="AA152" s="65"/>
      <c r="AB152" s="66"/>
      <c r="AC152" s="67"/>
      <c r="AD152" s="68"/>
      <c r="AE152" s="65"/>
      <c r="AF152" s="46"/>
      <c r="AG152" s="45"/>
      <c r="AH152" s="45"/>
      <c r="AI152" s="45"/>
      <c r="AJ152" s="53"/>
      <c r="AK152" s="48"/>
    </row>
    <row r="153" spans="1:37" s="25" customFormat="1" ht="20.100000000000001" customHeight="1">
      <c r="A153" s="63"/>
      <c r="B153" s="45"/>
      <c r="C153" s="46"/>
      <c r="D153" s="45"/>
      <c r="E153" s="47"/>
      <c r="F153" s="47"/>
      <c r="G153" s="48"/>
      <c r="H153" s="49"/>
      <c r="I153" s="45"/>
      <c r="J153" s="64"/>
      <c r="K153" s="50"/>
      <c r="L153" s="48"/>
      <c r="M153" s="45"/>
      <c r="N153" s="45"/>
      <c r="O153" s="45"/>
      <c r="P153" s="45"/>
      <c r="Q153" s="45"/>
      <c r="R153" s="49"/>
      <c r="S153" s="48"/>
      <c r="T153" s="51"/>
      <c r="U153" s="48"/>
      <c r="V153" s="52"/>
      <c r="W153" s="49"/>
      <c r="X153" s="49"/>
      <c r="Y153" s="53"/>
      <c r="Z153" s="66"/>
      <c r="AA153" s="65"/>
      <c r="AB153" s="66"/>
      <c r="AC153" s="67"/>
      <c r="AD153" s="68"/>
      <c r="AE153" s="65"/>
      <c r="AF153" s="46"/>
      <c r="AG153" s="45"/>
      <c r="AH153" s="45"/>
      <c r="AI153" s="45"/>
      <c r="AJ153" s="53"/>
      <c r="AK153" s="48"/>
    </row>
    <row r="154" spans="1:37" s="25" customFormat="1" ht="20.100000000000001" customHeight="1">
      <c r="A154" s="63"/>
      <c r="B154" s="45"/>
      <c r="C154" s="46"/>
      <c r="D154" s="45"/>
      <c r="E154" s="47"/>
      <c r="F154" s="47"/>
      <c r="G154" s="48"/>
      <c r="H154" s="49"/>
      <c r="I154" s="45"/>
      <c r="J154" s="64"/>
      <c r="K154" s="50"/>
      <c r="L154" s="48"/>
      <c r="M154" s="45"/>
      <c r="N154" s="45"/>
      <c r="O154" s="45"/>
      <c r="P154" s="45"/>
      <c r="Q154" s="45"/>
      <c r="R154" s="49"/>
      <c r="S154" s="48"/>
      <c r="T154" s="51"/>
      <c r="U154" s="48"/>
      <c r="V154" s="52"/>
      <c r="W154" s="49"/>
      <c r="X154" s="49"/>
      <c r="Y154" s="53"/>
      <c r="Z154" s="66"/>
      <c r="AA154" s="65"/>
      <c r="AB154" s="66"/>
      <c r="AC154" s="67"/>
      <c r="AD154" s="68"/>
      <c r="AE154" s="65"/>
      <c r="AF154" s="46"/>
      <c r="AG154" s="45"/>
      <c r="AH154" s="45"/>
      <c r="AI154" s="45"/>
      <c r="AJ154" s="53"/>
      <c r="AK154" s="48"/>
    </row>
    <row r="155" spans="1:37" s="25" customFormat="1" ht="20.100000000000001" customHeight="1">
      <c r="A155" s="63"/>
      <c r="B155" s="45"/>
      <c r="C155" s="46"/>
      <c r="D155" s="45"/>
      <c r="E155" s="47"/>
      <c r="F155" s="47"/>
      <c r="G155" s="48"/>
      <c r="H155" s="49"/>
      <c r="I155" s="45"/>
      <c r="J155" s="64"/>
      <c r="K155" s="50"/>
      <c r="L155" s="48"/>
      <c r="M155" s="45"/>
      <c r="N155" s="45"/>
      <c r="O155" s="45"/>
      <c r="P155" s="45"/>
      <c r="Q155" s="45"/>
      <c r="R155" s="49"/>
      <c r="S155" s="48"/>
      <c r="T155" s="51"/>
      <c r="U155" s="48"/>
      <c r="V155" s="52"/>
      <c r="W155" s="49"/>
      <c r="X155" s="49"/>
      <c r="Y155" s="53"/>
      <c r="Z155" s="66"/>
      <c r="AA155" s="65"/>
      <c r="AB155" s="66"/>
      <c r="AC155" s="67"/>
      <c r="AD155" s="68"/>
      <c r="AE155" s="65"/>
      <c r="AF155" s="46"/>
      <c r="AG155" s="45"/>
      <c r="AH155" s="45"/>
      <c r="AI155" s="45"/>
      <c r="AJ155" s="53"/>
      <c r="AK155" s="48"/>
    </row>
    <row r="156" spans="1:37" s="25" customFormat="1" ht="20.100000000000001" customHeight="1">
      <c r="A156" s="63"/>
      <c r="B156" s="45"/>
      <c r="C156" s="46"/>
      <c r="D156" s="45"/>
      <c r="E156" s="47"/>
      <c r="F156" s="47"/>
      <c r="G156" s="48"/>
      <c r="H156" s="49"/>
      <c r="I156" s="45"/>
      <c r="J156" s="64"/>
      <c r="K156" s="50"/>
      <c r="L156" s="48"/>
      <c r="M156" s="45"/>
      <c r="N156" s="45"/>
      <c r="O156" s="45"/>
      <c r="P156" s="45"/>
      <c r="Q156" s="45"/>
      <c r="R156" s="49"/>
      <c r="S156" s="48"/>
      <c r="T156" s="51"/>
      <c r="U156" s="48"/>
      <c r="V156" s="52"/>
      <c r="W156" s="49"/>
      <c r="X156" s="49"/>
      <c r="Y156" s="53"/>
      <c r="Z156" s="66"/>
      <c r="AA156" s="65"/>
      <c r="AB156" s="66"/>
      <c r="AC156" s="67"/>
      <c r="AD156" s="68"/>
      <c r="AE156" s="65"/>
      <c r="AF156" s="46"/>
      <c r="AG156" s="45"/>
      <c r="AH156" s="45"/>
      <c r="AI156" s="45"/>
      <c r="AJ156" s="53"/>
      <c r="AK156" s="48"/>
    </row>
    <row r="157" spans="1:37" s="25" customFormat="1" ht="20.100000000000001" customHeight="1">
      <c r="A157" s="63"/>
      <c r="B157" s="45"/>
      <c r="C157" s="46"/>
      <c r="D157" s="45"/>
      <c r="E157" s="47"/>
      <c r="F157" s="47"/>
      <c r="G157" s="48"/>
      <c r="H157" s="49"/>
      <c r="I157" s="45"/>
      <c r="J157" s="64"/>
      <c r="K157" s="50"/>
      <c r="L157" s="48"/>
      <c r="M157" s="45"/>
      <c r="N157" s="45"/>
      <c r="O157" s="45"/>
      <c r="P157" s="45"/>
      <c r="Q157" s="45"/>
      <c r="R157" s="49"/>
      <c r="S157" s="48"/>
      <c r="T157" s="51"/>
      <c r="U157" s="48"/>
      <c r="V157" s="52"/>
      <c r="W157" s="49"/>
      <c r="X157" s="49"/>
      <c r="Y157" s="53"/>
      <c r="Z157" s="66"/>
      <c r="AA157" s="65"/>
      <c r="AB157" s="66"/>
      <c r="AC157" s="67"/>
      <c r="AD157" s="68"/>
      <c r="AE157" s="65"/>
      <c r="AF157" s="46"/>
      <c r="AG157" s="45"/>
      <c r="AH157" s="45"/>
      <c r="AI157" s="45"/>
      <c r="AJ157" s="53"/>
      <c r="AK157" s="48"/>
    </row>
    <row r="158" spans="1:37" s="25" customFormat="1" ht="20.100000000000001" customHeight="1">
      <c r="A158" s="63"/>
      <c r="B158" s="45"/>
      <c r="C158" s="46"/>
      <c r="D158" s="45"/>
      <c r="E158" s="47"/>
      <c r="F158" s="47"/>
      <c r="G158" s="48"/>
      <c r="H158" s="49"/>
      <c r="I158" s="45"/>
      <c r="J158" s="64"/>
      <c r="K158" s="50"/>
      <c r="L158" s="48"/>
      <c r="M158" s="45"/>
      <c r="N158" s="45"/>
      <c r="O158" s="45"/>
      <c r="P158" s="45"/>
      <c r="Q158" s="45"/>
      <c r="R158" s="49"/>
      <c r="S158" s="48"/>
      <c r="T158" s="51"/>
      <c r="U158" s="48"/>
      <c r="V158" s="52"/>
      <c r="W158" s="49"/>
      <c r="X158" s="49"/>
      <c r="Y158" s="53"/>
      <c r="Z158" s="66"/>
      <c r="AA158" s="65"/>
      <c r="AB158" s="66"/>
      <c r="AC158" s="67"/>
      <c r="AD158" s="68"/>
      <c r="AE158" s="65"/>
      <c r="AF158" s="46"/>
      <c r="AG158" s="45"/>
      <c r="AH158" s="45"/>
      <c r="AI158" s="45"/>
      <c r="AJ158" s="53"/>
      <c r="AK158" s="48"/>
    </row>
    <row r="159" spans="1:37" s="25" customFormat="1" ht="20.100000000000001" customHeight="1">
      <c r="A159" s="63"/>
      <c r="B159" s="45"/>
      <c r="C159" s="46"/>
      <c r="D159" s="45"/>
      <c r="E159" s="47"/>
      <c r="F159" s="47"/>
      <c r="G159" s="48"/>
      <c r="H159" s="49"/>
      <c r="I159" s="45"/>
      <c r="J159" s="64"/>
      <c r="K159" s="50"/>
      <c r="L159" s="48"/>
      <c r="M159" s="45"/>
      <c r="N159" s="45"/>
      <c r="O159" s="45"/>
      <c r="P159" s="45"/>
      <c r="Q159" s="45"/>
      <c r="R159" s="49"/>
      <c r="S159" s="48"/>
      <c r="T159" s="51"/>
      <c r="U159" s="48"/>
      <c r="V159" s="52"/>
      <c r="W159" s="49"/>
      <c r="X159" s="49"/>
      <c r="Y159" s="53"/>
      <c r="Z159" s="66"/>
      <c r="AA159" s="65"/>
      <c r="AB159" s="66"/>
      <c r="AC159" s="67"/>
      <c r="AD159" s="68"/>
      <c r="AE159" s="65"/>
      <c r="AF159" s="46"/>
      <c r="AG159" s="45"/>
      <c r="AH159" s="45"/>
      <c r="AI159" s="45"/>
      <c r="AJ159" s="53"/>
      <c r="AK159" s="48"/>
    </row>
    <row r="160" spans="1:37" s="25" customFormat="1" ht="20.100000000000001" customHeight="1">
      <c r="A160" s="63"/>
      <c r="B160" s="45"/>
      <c r="C160" s="46"/>
      <c r="D160" s="45"/>
      <c r="E160" s="47"/>
      <c r="F160" s="47"/>
      <c r="G160" s="48"/>
      <c r="H160" s="49"/>
      <c r="I160" s="45"/>
      <c r="J160" s="64"/>
      <c r="K160" s="50"/>
      <c r="L160" s="48"/>
      <c r="M160" s="45"/>
      <c r="N160" s="45"/>
      <c r="O160" s="45"/>
      <c r="P160" s="45"/>
      <c r="Q160" s="45"/>
      <c r="R160" s="49"/>
      <c r="S160" s="48"/>
      <c r="T160" s="51"/>
      <c r="U160" s="48"/>
      <c r="V160" s="52"/>
      <c r="W160" s="49"/>
      <c r="X160" s="49"/>
      <c r="Y160" s="53"/>
      <c r="Z160" s="66"/>
      <c r="AA160" s="65"/>
      <c r="AB160" s="66"/>
      <c r="AC160" s="67"/>
      <c r="AD160" s="68"/>
      <c r="AE160" s="65"/>
      <c r="AF160" s="46"/>
      <c r="AG160" s="45"/>
      <c r="AH160" s="45"/>
      <c r="AI160" s="45"/>
      <c r="AJ160" s="53"/>
      <c r="AK160" s="48"/>
    </row>
    <row r="161" spans="1:37" s="25" customFormat="1" ht="20.100000000000001" customHeight="1">
      <c r="A161" s="63"/>
      <c r="B161" s="45"/>
      <c r="C161" s="46"/>
      <c r="D161" s="45"/>
      <c r="E161" s="47"/>
      <c r="F161" s="47"/>
      <c r="G161" s="48"/>
      <c r="H161" s="49"/>
      <c r="I161" s="45"/>
      <c r="J161" s="64"/>
      <c r="K161" s="50"/>
      <c r="L161" s="48"/>
      <c r="M161" s="45"/>
      <c r="N161" s="45"/>
      <c r="O161" s="45"/>
      <c r="P161" s="45"/>
      <c r="Q161" s="45"/>
      <c r="R161" s="49"/>
      <c r="S161" s="48"/>
      <c r="T161" s="51"/>
      <c r="U161" s="48"/>
      <c r="V161" s="52"/>
      <c r="W161" s="49"/>
      <c r="X161" s="49"/>
      <c r="Y161" s="53"/>
      <c r="Z161" s="66"/>
      <c r="AA161" s="65"/>
      <c r="AB161" s="66"/>
      <c r="AC161" s="67"/>
      <c r="AD161" s="68"/>
      <c r="AE161" s="65"/>
      <c r="AF161" s="46"/>
      <c r="AG161" s="45"/>
      <c r="AH161" s="45"/>
      <c r="AI161" s="45"/>
      <c r="AJ161" s="53"/>
      <c r="AK161" s="48"/>
    </row>
    <row r="162" spans="1:37" s="25" customFormat="1" ht="20.100000000000001" customHeight="1">
      <c r="A162" s="63"/>
      <c r="B162" s="45"/>
      <c r="C162" s="46"/>
      <c r="D162" s="45"/>
      <c r="E162" s="47"/>
      <c r="F162" s="47"/>
      <c r="G162" s="48"/>
      <c r="H162" s="49"/>
      <c r="I162" s="45"/>
      <c r="J162" s="64"/>
      <c r="K162" s="50"/>
      <c r="L162" s="48"/>
      <c r="M162" s="45"/>
      <c r="N162" s="45"/>
      <c r="O162" s="45"/>
      <c r="P162" s="45"/>
      <c r="Q162" s="45"/>
      <c r="R162" s="49"/>
      <c r="S162" s="48"/>
      <c r="T162" s="51"/>
      <c r="U162" s="48"/>
      <c r="V162" s="52"/>
      <c r="W162" s="49"/>
      <c r="X162" s="49"/>
      <c r="Y162" s="53"/>
      <c r="Z162" s="66"/>
      <c r="AA162" s="65"/>
      <c r="AB162" s="66"/>
      <c r="AC162" s="67"/>
      <c r="AD162" s="68"/>
      <c r="AE162" s="65"/>
      <c r="AF162" s="46"/>
      <c r="AG162" s="45"/>
      <c r="AH162" s="45"/>
      <c r="AI162" s="45"/>
      <c r="AJ162" s="53"/>
      <c r="AK162" s="48"/>
    </row>
    <row r="163" spans="1:37" s="25" customFormat="1" ht="20.100000000000001" customHeight="1">
      <c r="A163" s="63"/>
      <c r="B163" s="45"/>
      <c r="C163" s="46"/>
      <c r="D163" s="45"/>
      <c r="E163" s="47"/>
      <c r="F163" s="47"/>
      <c r="G163" s="48"/>
      <c r="H163" s="49"/>
      <c r="I163" s="45"/>
      <c r="J163" s="64"/>
      <c r="K163" s="50"/>
      <c r="L163" s="48"/>
      <c r="M163" s="45"/>
      <c r="N163" s="45"/>
      <c r="O163" s="45"/>
      <c r="P163" s="45"/>
      <c r="Q163" s="45"/>
      <c r="R163" s="49"/>
      <c r="S163" s="48"/>
      <c r="T163" s="51"/>
      <c r="U163" s="48"/>
      <c r="V163" s="52"/>
      <c r="W163" s="49"/>
      <c r="X163" s="49"/>
      <c r="Y163" s="53"/>
      <c r="Z163" s="66"/>
      <c r="AA163" s="65"/>
      <c r="AB163" s="66"/>
      <c r="AC163" s="67"/>
      <c r="AD163" s="68"/>
      <c r="AE163" s="65"/>
      <c r="AF163" s="46"/>
      <c r="AG163" s="45"/>
      <c r="AH163" s="45"/>
      <c r="AI163" s="45"/>
      <c r="AJ163" s="53"/>
      <c r="AK163" s="48"/>
    </row>
    <row r="164" spans="1:37" s="25" customFormat="1" ht="20.100000000000001" customHeight="1">
      <c r="A164" s="63"/>
      <c r="B164" s="45"/>
      <c r="C164" s="46"/>
      <c r="D164" s="45"/>
      <c r="E164" s="47"/>
      <c r="F164" s="47"/>
      <c r="G164" s="48"/>
      <c r="H164" s="49"/>
      <c r="I164" s="45"/>
      <c r="J164" s="64"/>
      <c r="K164" s="50"/>
      <c r="L164" s="48"/>
      <c r="M164" s="45"/>
      <c r="N164" s="45"/>
      <c r="O164" s="45"/>
      <c r="P164" s="45"/>
      <c r="Q164" s="45"/>
      <c r="R164" s="49"/>
      <c r="S164" s="48"/>
      <c r="T164" s="51"/>
      <c r="U164" s="48"/>
      <c r="V164" s="52"/>
      <c r="W164" s="49"/>
      <c r="X164" s="49"/>
      <c r="Y164" s="53"/>
      <c r="Z164" s="66"/>
      <c r="AA164" s="65"/>
      <c r="AB164" s="66"/>
      <c r="AC164" s="67"/>
      <c r="AD164" s="68"/>
      <c r="AE164" s="65"/>
      <c r="AF164" s="46"/>
      <c r="AG164" s="45"/>
      <c r="AH164" s="45"/>
      <c r="AI164" s="45"/>
      <c r="AJ164" s="53"/>
      <c r="AK164" s="48"/>
    </row>
    <row r="165" spans="1:37" s="25" customFormat="1" ht="20.100000000000001" customHeight="1">
      <c r="A165" s="63"/>
      <c r="B165" s="45"/>
      <c r="C165" s="46"/>
      <c r="D165" s="45"/>
      <c r="E165" s="47"/>
      <c r="F165" s="47"/>
      <c r="G165" s="48"/>
      <c r="H165" s="49"/>
      <c r="I165" s="45"/>
      <c r="J165" s="64"/>
      <c r="K165" s="50"/>
      <c r="L165" s="48"/>
      <c r="M165" s="45"/>
      <c r="N165" s="45"/>
      <c r="O165" s="45"/>
      <c r="P165" s="45"/>
      <c r="Q165" s="45"/>
      <c r="R165" s="49"/>
      <c r="S165" s="48"/>
      <c r="T165" s="51"/>
      <c r="U165" s="48"/>
      <c r="V165" s="52"/>
      <c r="W165" s="49"/>
      <c r="X165" s="49"/>
      <c r="Y165" s="53"/>
      <c r="Z165" s="66"/>
      <c r="AA165" s="65"/>
      <c r="AB165" s="66"/>
      <c r="AC165" s="67"/>
      <c r="AD165" s="68"/>
      <c r="AE165" s="65"/>
      <c r="AF165" s="46"/>
      <c r="AG165" s="45"/>
      <c r="AH165" s="45"/>
      <c r="AI165" s="45"/>
      <c r="AJ165" s="53"/>
      <c r="AK165" s="48"/>
    </row>
    <row r="166" spans="1:37" s="25" customFormat="1" ht="20.100000000000001" customHeight="1">
      <c r="A166" s="63"/>
      <c r="B166" s="45"/>
      <c r="C166" s="46"/>
      <c r="D166" s="45"/>
      <c r="E166" s="47"/>
      <c r="F166" s="47"/>
      <c r="G166" s="48"/>
      <c r="H166" s="49"/>
      <c r="I166" s="45"/>
      <c r="J166" s="64"/>
      <c r="K166" s="50"/>
      <c r="L166" s="48"/>
      <c r="M166" s="45"/>
      <c r="N166" s="45"/>
      <c r="O166" s="45"/>
      <c r="P166" s="45"/>
      <c r="Q166" s="45"/>
      <c r="R166" s="49"/>
      <c r="S166" s="48"/>
      <c r="T166" s="51"/>
      <c r="U166" s="48"/>
      <c r="V166" s="52"/>
      <c r="W166" s="49"/>
      <c r="X166" s="49"/>
      <c r="Y166" s="53"/>
      <c r="Z166" s="66"/>
      <c r="AA166" s="65"/>
      <c r="AB166" s="66"/>
      <c r="AC166" s="67"/>
      <c r="AD166" s="68"/>
      <c r="AE166" s="65"/>
      <c r="AF166" s="46"/>
      <c r="AG166" s="45"/>
      <c r="AH166" s="45"/>
      <c r="AI166" s="45"/>
      <c r="AJ166" s="53"/>
      <c r="AK166" s="48"/>
    </row>
    <row r="167" spans="1:37" s="25" customFormat="1" ht="20.100000000000001" customHeight="1">
      <c r="A167" s="63"/>
      <c r="B167" s="45"/>
      <c r="C167" s="46"/>
      <c r="D167" s="45"/>
      <c r="E167" s="47"/>
      <c r="F167" s="47"/>
      <c r="G167" s="48"/>
      <c r="H167" s="49"/>
      <c r="I167" s="45"/>
      <c r="J167" s="64"/>
      <c r="K167" s="50"/>
      <c r="L167" s="48"/>
      <c r="M167" s="45"/>
      <c r="N167" s="45"/>
      <c r="O167" s="45"/>
      <c r="P167" s="45"/>
      <c r="Q167" s="45"/>
      <c r="R167" s="49"/>
      <c r="S167" s="48"/>
      <c r="T167" s="51"/>
      <c r="U167" s="48"/>
      <c r="V167" s="52"/>
      <c r="W167" s="49"/>
      <c r="X167" s="49"/>
      <c r="Y167" s="53"/>
      <c r="Z167" s="66"/>
      <c r="AA167" s="65"/>
      <c r="AB167" s="66"/>
      <c r="AC167" s="67"/>
      <c r="AD167" s="68"/>
      <c r="AE167" s="65"/>
      <c r="AF167" s="46"/>
      <c r="AG167" s="45"/>
      <c r="AH167" s="45"/>
      <c r="AI167" s="45"/>
      <c r="AJ167" s="53"/>
      <c r="AK167" s="48"/>
    </row>
    <row r="168" spans="1:37" s="25" customFormat="1" ht="20.100000000000001" customHeight="1">
      <c r="A168" s="63"/>
      <c r="B168" s="45"/>
      <c r="C168" s="46"/>
      <c r="D168" s="45"/>
      <c r="E168" s="47"/>
      <c r="F168" s="47"/>
      <c r="G168" s="48"/>
      <c r="H168" s="49"/>
      <c r="I168" s="45"/>
      <c r="J168" s="64"/>
      <c r="K168" s="50"/>
      <c r="L168" s="48"/>
      <c r="M168" s="45"/>
      <c r="N168" s="45"/>
      <c r="O168" s="45"/>
      <c r="P168" s="45"/>
      <c r="Q168" s="45"/>
      <c r="R168" s="49"/>
      <c r="S168" s="48"/>
      <c r="T168" s="51"/>
      <c r="U168" s="48"/>
      <c r="V168" s="52"/>
      <c r="W168" s="49"/>
      <c r="X168" s="49"/>
      <c r="Y168" s="53"/>
      <c r="Z168" s="66"/>
      <c r="AA168" s="65"/>
      <c r="AB168" s="66"/>
      <c r="AC168" s="67"/>
      <c r="AD168" s="68"/>
      <c r="AE168" s="65"/>
      <c r="AF168" s="46"/>
      <c r="AG168" s="45"/>
      <c r="AH168" s="45"/>
      <c r="AI168" s="45"/>
      <c r="AJ168" s="53"/>
      <c r="AK168" s="48"/>
    </row>
    <row r="169" spans="1:37" s="25" customFormat="1" ht="20.100000000000001" customHeight="1">
      <c r="A169" s="63"/>
      <c r="B169" s="45"/>
      <c r="C169" s="46"/>
      <c r="D169" s="45"/>
      <c r="E169" s="47"/>
      <c r="F169" s="47"/>
      <c r="G169" s="48"/>
      <c r="H169" s="49"/>
      <c r="I169" s="45"/>
      <c r="J169" s="64"/>
      <c r="K169" s="50"/>
      <c r="L169" s="48"/>
      <c r="M169" s="45"/>
      <c r="N169" s="45"/>
      <c r="O169" s="45"/>
      <c r="P169" s="45"/>
      <c r="Q169" s="45"/>
      <c r="R169" s="49"/>
      <c r="S169" s="48"/>
      <c r="T169" s="51"/>
      <c r="U169" s="48"/>
      <c r="V169" s="52"/>
      <c r="W169" s="49"/>
      <c r="X169" s="49"/>
      <c r="Y169" s="53"/>
      <c r="Z169" s="66"/>
      <c r="AA169" s="65"/>
      <c r="AB169" s="66"/>
      <c r="AC169" s="67"/>
      <c r="AD169" s="68"/>
      <c r="AE169" s="65"/>
      <c r="AF169" s="46"/>
      <c r="AG169" s="45"/>
      <c r="AH169" s="45"/>
      <c r="AI169" s="45"/>
      <c r="AJ169" s="53"/>
      <c r="AK169" s="48"/>
    </row>
    <row r="170" spans="1:37" s="25" customFormat="1" ht="20.100000000000001" customHeight="1">
      <c r="A170" s="63"/>
      <c r="B170" s="45"/>
      <c r="C170" s="46"/>
      <c r="D170" s="45"/>
      <c r="E170" s="47"/>
      <c r="F170" s="47"/>
      <c r="G170" s="48"/>
      <c r="H170" s="49"/>
      <c r="I170" s="45"/>
      <c r="J170" s="64"/>
      <c r="K170" s="50"/>
      <c r="L170" s="48"/>
      <c r="M170" s="45"/>
      <c r="N170" s="45"/>
      <c r="O170" s="45"/>
      <c r="P170" s="45"/>
      <c r="Q170" s="45"/>
      <c r="R170" s="49"/>
      <c r="S170" s="48"/>
      <c r="T170" s="51"/>
      <c r="U170" s="48"/>
      <c r="V170" s="52"/>
      <c r="W170" s="49"/>
      <c r="X170" s="49"/>
      <c r="Y170" s="53"/>
      <c r="Z170" s="66"/>
      <c r="AA170" s="65"/>
      <c r="AB170" s="66"/>
      <c r="AC170" s="67"/>
      <c r="AD170" s="68"/>
      <c r="AE170" s="65"/>
      <c r="AF170" s="46"/>
      <c r="AG170" s="45"/>
      <c r="AH170" s="45"/>
      <c r="AI170" s="45"/>
      <c r="AJ170" s="53"/>
      <c r="AK170" s="48"/>
    </row>
    <row r="171" spans="1:37" s="25" customFormat="1" ht="20.100000000000001" customHeight="1">
      <c r="A171" s="63"/>
      <c r="B171" s="45"/>
      <c r="C171" s="46"/>
      <c r="D171" s="45"/>
      <c r="E171" s="47"/>
      <c r="F171" s="47"/>
      <c r="G171" s="48"/>
      <c r="H171" s="49"/>
      <c r="I171" s="45"/>
      <c r="J171" s="64"/>
      <c r="K171" s="50"/>
      <c r="L171" s="48"/>
      <c r="M171" s="45"/>
      <c r="N171" s="45"/>
      <c r="O171" s="45"/>
      <c r="P171" s="45"/>
      <c r="Q171" s="45"/>
      <c r="R171" s="49"/>
      <c r="S171" s="48"/>
      <c r="T171" s="51"/>
      <c r="U171" s="48"/>
      <c r="V171" s="52"/>
      <c r="W171" s="49"/>
      <c r="X171" s="49"/>
      <c r="Y171" s="53"/>
      <c r="Z171" s="66"/>
      <c r="AA171" s="65"/>
      <c r="AB171" s="66"/>
      <c r="AC171" s="67"/>
      <c r="AD171" s="68"/>
      <c r="AE171" s="65"/>
      <c r="AF171" s="46"/>
      <c r="AG171" s="45"/>
      <c r="AH171" s="45"/>
      <c r="AI171" s="45"/>
      <c r="AJ171" s="53"/>
      <c r="AK171" s="48"/>
    </row>
    <row r="172" spans="1:37" s="25" customFormat="1" ht="20.100000000000001" customHeight="1">
      <c r="A172" s="63"/>
      <c r="B172" s="45"/>
      <c r="C172" s="46"/>
      <c r="D172" s="45"/>
      <c r="E172" s="47"/>
      <c r="F172" s="47"/>
      <c r="G172" s="48"/>
      <c r="H172" s="49"/>
      <c r="I172" s="45"/>
      <c r="J172" s="64"/>
      <c r="K172" s="50"/>
      <c r="L172" s="48"/>
      <c r="M172" s="45"/>
      <c r="N172" s="45"/>
      <c r="O172" s="45"/>
      <c r="P172" s="45"/>
      <c r="Q172" s="45"/>
      <c r="R172" s="49"/>
      <c r="S172" s="48"/>
      <c r="T172" s="51"/>
      <c r="U172" s="48"/>
      <c r="V172" s="52"/>
      <c r="W172" s="49"/>
      <c r="X172" s="49"/>
      <c r="Y172" s="53"/>
      <c r="Z172" s="66"/>
      <c r="AA172" s="65"/>
      <c r="AB172" s="66"/>
      <c r="AC172" s="67"/>
      <c r="AD172" s="68"/>
      <c r="AE172" s="65"/>
      <c r="AF172" s="46"/>
      <c r="AG172" s="45"/>
      <c r="AH172" s="45"/>
      <c r="AI172" s="45"/>
      <c r="AJ172" s="53"/>
      <c r="AK172" s="48"/>
    </row>
    <row r="173" spans="1:37" s="25" customFormat="1" ht="20.100000000000001" customHeight="1">
      <c r="A173" s="63"/>
      <c r="B173" s="45"/>
      <c r="C173" s="46"/>
      <c r="D173" s="45"/>
      <c r="E173" s="47"/>
      <c r="F173" s="47"/>
      <c r="G173" s="48"/>
      <c r="H173" s="49"/>
      <c r="I173" s="45"/>
      <c r="J173" s="64"/>
      <c r="K173" s="50"/>
      <c r="L173" s="48"/>
      <c r="M173" s="45"/>
      <c r="N173" s="45"/>
      <c r="O173" s="45"/>
      <c r="P173" s="45"/>
      <c r="Q173" s="45"/>
      <c r="R173" s="49"/>
      <c r="S173" s="48"/>
      <c r="T173" s="51"/>
      <c r="U173" s="48"/>
      <c r="V173" s="52"/>
      <c r="W173" s="49"/>
      <c r="X173" s="49"/>
      <c r="Y173" s="53"/>
      <c r="Z173" s="66"/>
      <c r="AA173" s="65"/>
      <c r="AB173" s="66"/>
      <c r="AC173" s="67"/>
      <c r="AD173" s="68"/>
      <c r="AE173" s="65"/>
      <c r="AF173" s="46"/>
      <c r="AG173" s="45"/>
      <c r="AH173" s="45"/>
      <c r="AI173" s="45"/>
      <c r="AJ173" s="53"/>
      <c r="AK173" s="48"/>
    </row>
    <row r="174" spans="1:37" ht="12.75">
      <c r="A174" s="1"/>
      <c r="B174" s="4"/>
      <c r="C174" s="4"/>
      <c r="D174" s="4"/>
      <c r="E174" s="4"/>
      <c r="F174" s="73"/>
      <c r="G174" s="5"/>
      <c r="H174" s="4"/>
      <c r="I174" s="4"/>
      <c r="J174" s="74"/>
      <c r="K174" s="75"/>
      <c r="L174" s="5"/>
      <c r="M174" s="4"/>
      <c r="N174" s="4"/>
      <c r="O174" s="4"/>
      <c r="P174" s="4"/>
      <c r="Q174" s="4"/>
      <c r="R174" s="5"/>
      <c r="S174" s="5"/>
      <c r="T174" s="6"/>
      <c r="U174" s="4"/>
      <c r="V174" s="11"/>
      <c r="W174" s="11"/>
      <c r="X174" s="12"/>
      <c r="Y174" s="7"/>
      <c r="Z174" s="3"/>
      <c r="AA174" s="10"/>
      <c r="AB174" s="10"/>
      <c r="AC174" s="10"/>
      <c r="AD174" s="10"/>
      <c r="AE174" s="2"/>
      <c r="AF174" s="4"/>
      <c r="AG174" s="4"/>
      <c r="AH174" s="8"/>
      <c r="AI174" s="8"/>
      <c r="AJ174" s="7"/>
      <c r="AK174" s="5"/>
    </row>
    <row r="175" spans="1:37" ht="12.75">
      <c r="A175" s="1"/>
      <c r="B175" s="4"/>
      <c r="C175" s="4"/>
      <c r="D175" s="4"/>
      <c r="E175" s="4"/>
      <c r="F175" s="73"/>
      <c r="G175" s="5"/>
      <c r="H175" s="4"/>
      <c r="I175" s="4"/>
      <c r="J175" s="74"/>
      <c r="K175" s="75"/>
      <c r="L175" s="5"/>
      <c r="M175" s="4"/>
      <c r="N175" s="4"/>
      <c r="O175" s="4"/>
      <c r="P175" s="4"/>
      <c r="Q175" s="4"/>
      <c r="R175" s="5"/>
      <c r="S175" s="5"/>
      <c r="T175" s="6"/>
      <c r="U175" s="4"/>
      <c r="V175" s="11"/>
      <c r="W175" s="11"/>
      <c r="X175" s="12"/>
      <c r="Y175" s="7"/>
      <c r="Z175" s="3"/>
      <c r="AA175" s="10"/>
      <c r="AB175" s="10"/>
      <c r="AC175" s="10"/>
      <c r="AD175" s="10"/>
      <c r="AE175" s="2"/>
      <c r="AF175" s="4"/>
      <c r="AG175" s="4"/>
      <c r="AH175" s="8"/>
      <c r="AI175" s="8"/>
      <c r="AJ175" s="7"/>
      <c r="AK175" s="5"/>
    </row>
    <row r="176" spans="1:37" ht="12.75">
      <c r="A176" s="1"/>
      <c r="B176" s="4"/>
      <c r="C176" s="4"/>
      <c r="D176" s="4"/>
      <c r="E176" s="4"/>
      <c r="F176" s="73"/>
      <c r="G176" s="5"/>
      <c r="H176" s="4"/>
      <c r="I176" s="4"/>
      <c r="J176" s="74"/>
      <c r="K176" s="75"/>
      <c r="L176" s="5"/>
      <c r="M176" s="4"/>
      <c r="N176" s="4"/>
      <c r="O176" s="4"/>
      <c r="P176" s="4"/>
      <c r="Q176" s="4"/>
      <c r="R176" s="5"/>
      <c r="S176" s="5"/>
      <c r="T176" s="6"/>
      <c r="U176" s="4"/>
      <c r="V176" s="11"/>
      <c r="W176" s="11"/>
      <c r="X176" s="12"/>
      <c r="Y176" s="7"/>
      <c r="Z176" s="3"/>
      <c r="AA176" s="10"/>
      <c r="AB176" s="10"/>
      <c r="AC176" s="10"/>
      <c r="AD176" s="10"/>
      <c r="AE176" s="2"/>
      <c r="AF176" s="4"/>
      <c r="AG176" s="4"/>
      <c r="AH176" s="8"/>
      <c r="AI176" s="8"/>
      <c r="AJ176" s="7"/>
      <c r="AK176" s="5"/>
    </row>
    <row r="177" spans="1:37" ht="12.75">
      <c r="A177" s="1"/>
      <c r="B177" s="4"/>
      <c r="C177" s="4"/>
      <c r="D177" s="4"/>
      <c r="E177" s="4"/>
      <c r="F177" s="73"/>
      <c r="G177" s="5"/>
      <c r="H177" s="4"/>
      <c r="I177" s="4"/>
      <c r="J177" s="74"/>
      <c r="K177" s="75"/>
      <c r="L177" s="5"/>
      <c r="M177" s="4"/>
      <c r="N177" s="4"/>
      <c r="O177" s="4"/>
      <c r="P177" s="4"/>
      <c r="Q177" s="4"/>
      <c r="R177" s="5"/>
      <c r="S177" s="5"/>
      <c r="T177" s="6"/>
      <c r="U177" s="4"/>
      <c r="V177" s="11"/>
      <c r="W177" s="11"/>
      <c r="X177" s="12"/>
      <c r="Y177" s="7"/>
      <c r="Z177" s="3"/>
      <c r="AA177" s="10"/>
      <c r="AB177" s="10"/>
      <c r="AC177" s="10"/>
      <c r="AD177" s="10"/>
      <c r="AE177" s="2"/>
      <c r="AF177" s="4"/>
      <c r="AG177" s="4"/>
      <c r="AH177" s="8"/>
      <c r="AI177" s="8"/>
      <c r="AJ177" s="7"/>
      <c r="AK177" s="5"/>
    </row>
    <row r="178" spans="1:37" ht="12.75">
      <c r="A178" s="1"/>
      <c r="B178" s="4"/>
      <c r="C178" s="4"/>
      <c r="D178" s="4"/>
      <c r="E178" s="4"/>
      <c r="F178" s="73"/>
      <c r="G178" s="5"/>
      <c r="H178" s="4"/>
      <c r="I178" s="4"/>
      <c r="J178" s="74"/>
      <c r="K178" s="75"/>
      <c r="L178" s="5"/>
      <c r="M178" s="4"/>
      <c r="N178" s="4"/>
      <c r="O178" s="4"/>
      <c r="P178" s="4"/>
      <c r="Q178" s="4"/>
      <c r="R178" s="5"/>
      <c r="S178" s="5"/>
      <c r="T178" s="6"/>
      <c r="U178" s="4"/>
      <c r="V178" s="11"/>
      <c r="W178" s="11"/>
      <c r="X178" s="12"/>
      <c r="Y178" s="7"/>
      <c r="Z178" s="3"/>
      <c r="AA178" s="10"/>
      <c r="AB178" s="10"/>
      <c r="AC178" s="10"/>
      <c r="AD178" s="10"/>
      <c r="AE178" s="2"/>
      <c r="AF178" s="4"/>
      <c r="AG178" s="4"/>
      <c r="AH178" s="8"/>
      <c r="AI178" s="8"/>
      <c r="AJ178" s="7"/>
      <c r="AK178" s="5"/>
    </row>
    <row r="179" spans="1:37" ht="12.75">
      <c r="A179" s="1"/>
      <c r="B179" s="4"/>
      <c r="C179" s="4"/>
      <c r="D179" s="4"/>
      <c r="E179" s="4"/>
      <c r="F179" s="73"/>
      <c r="G179" s="5"/>
      <c r="H179" s="4"/>
      <c r="I179" s="4"/>
      <c r="J179" s="74"/>
      <c r="K179" s="75"/>
      <c r="L179" s="5"/>
      <c r="M179" s="4"/>
      <c r="N179" s="4"/>
      <c r="O179" s="4"/>
      <c r="P179" s="4"/>
      <c r="Q179" s="4"/>
      <c r="R179" s="5"/>
      <c r="S179" s="5"/>
      <c r="T179" s="6"/>
      <c r="U179" s="4"/>
      <c r="V179" s="11"/>
      <c r="W179" s="11"/>
      <c r="X179" s="12"/>
      <c r="Y179" s="7"/>
      <c r="Z179" s="3"/>
      <c r="AA179" s="10"/>
      <c r="AB179" s="10"/>
      <c r="AC179" s="10"/>
      <c r="AD179" s="10"/>
      <c r="AE179" s="2"/>
      <c r="AF179" s="4"/>
      <c r="AG179" s="4"/>
      <c r="AH179" s="8"/>
      <c r="AI179" s="8"/>
      <c r="AJ179" s="7"/>
      <c r="AK179" s="5"/>
    </row>
  </sheetData>
  <mergeCells count="3">
    <mergeCell ref="AH1:AK1"/>
    <mergeCell ref="Z1:AG1"/>
    <mergeCell ref="A1:Y1"/>
  </mergeCells>
  <dataValidations count="7">
    <dataValidation type="custom" allowBlank="1" showDropDown="1" showInputMessage="1" showErrorMessage="1" prompt="NO UTILIZAR MINUSCULAS" sqref="H33" xr:uid="{00000000-0002-0000-0000-000009000000}">
      <formula1>REGEXMATCH(#REF!,"^[A-ZÑ\s]+[A-ZÑ]$")</formula1>
    </dataValidation>
    <dataValidation type="custom" allowBlank="1" showDropDown="1" showInputMessage="1" showErrorMessage="1" prompt="NO UTILIZAR MINUSCULAS" sqref="H34:H179 H4:H32" xr:uid="{00000000-0002-0000-0000-00000D000000}">
      <formula1>REGEXMATCH(H4,"^[A-ZÑ\s]+[A-ZÑ]$")</formula1>
    </dataValidation>
    <dataValidation type="list" allowBlank="1" showErrorMessage="1" sqref="M3" xr:uid="{C1CE697B-C080-4EB5-A9AB-F86C55ABC7F1}">
      <formula1>"Planes de Bienestar Individual y Colectivo, Planes de Bienestar Colectivos"</formula1>
    </dataValidation>
    <dataValidation type="list" allowBlank="1" showErrorMessage="1" sqref="B3" xr:uid="{6C202BCC-BF09-4DD7-9B9E-3AE3B523D40F}">
      <formula1>"Ruteo,Paga diario - SDIS,Habitante calle - SDIS,Comunidades SDIS - SDIS,PPL,Otro"</formula1>
    </dataValidation>
    <dataValidation type="list" allowBlank="1" showErrorMessage="1" sqref="U4:U179" xr:uid="{00000000-0002-0000-0000-000006000000}">
      <formula1>"5,6,19,20"</formula1>
    </dataValidation>
    <dataValidation type="list" allowBlank="1" showErrorMessage="1" sqref="AI4:AI179 AH3:AH179 G3:G179" xr:uid="{00000000-0002-0000-0000-000001000000}">
      <formula1>"Si,No"</formula1>
    </dataValidation>
    <dataValidation type="list" allowBlank="1" showErrorMessage="1" sqref="B4:E179" xr:uid="{00000000-0002-0000-0000-000004000000}">
      <formula1>"Ruteo,Paga diario - SDIS,Habitante calle - SDIS,Casa Nostra - SDIS,PPL,Otro"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ErrorMessage="1" xr:uid="{00000000-0002-0000-0000-000007000000}">
          <x14:formula1>
            <xm:f>Validaciones!$AI$2:$AI$20</xm:f>
          </x14:formula1>
          <xm:sqref>U3</xm:sqref>
        </x14:dataValidation>
        <x14:dataValidation type="list" allowBlank="1" xr:uid="{00000000-0002-0000-0000-00000F000000}">
          <x14:formula1>
            <xm:f>Validaciones!$M$9:$M$17</xm:f>
          </x14:formula1>
          <xm:sqref>D3</xm:sqref>
        </x14:dataValidation>
        <x14:dataValidation type="list" allowBlank="1" showErrorMessage="1" xr:uid="{00000000-0002-0000-0000-000010000000}">
          <x14:formula1>
            <xm:f>Validaciones!$AK$2:$AK$108</xm:f>
          </x14:formula1>
          <xm:sqref>N3 M4:N179 AG3:AG179</xm:sqref>
        </x14:dataValidation>
        <x14:dataValidation type="list" allowBlank="1" showErrorMessage="1" xr:uid="{066C7594-2ADC-4445-92EE-0850BDBEA35A}">
          <x14:formula1>
            <xm:f>Validaciones!$F$11:$F$14</xm:f>
          </x14:formula1>
          <xm:sqref>P3</xm:sqref>
        </x14:dataValidation>
        <x14:dataValidation type="list" allowBlank="1" showErrorMessage="1" xr:uid="{D9835D71-D651-459B-9DD0-7945CBA217DF}">
          <x14:formula1>
            <xm:f>Validaciones!$A$55:$A$57</xm:f>
          </x14:formula1>
          <xm:sqref>AI3</xm:sqref>
        </x14:dataValidation>
        <x14:dataValidation type="list" allowBlank="1" showErrorMessage="1" xr:uid="{00000000-0002-0000-0000-000000000000}">
          <x14:formula1>
            <xm:f>Validaciones!$AJ$2:$AJ$2326</xm:f>
          </x14:formula1>
          <xm:sqref>T3:T179</xm:sqref>
        </x14:dataValidation>
        <x14:dataValidation type="list" allowBlank="1" showErrorMessage="1" xr:uid="{00000000-0002-0000-0000-000002000000}">
          <x14:formula1>
            <xm:f>Validaciones!$C$2:$C$5</xm:f>
          </x14:formula1>
          <xm:sqref>N3:N179</xm:sqref>
        </x14:dataValidation>
        <x14:dataValidation type="list" allowBlank="1" showErrorMessage="1" xr:uid="{00000000-0002-0000-0000-000008000000}">
          <x14:formula1>
            <xm:f>Validaciones!$A$43:$A$45</xm:f>
          </x14:formula1>
          <xm:sqref>AE3:AE179</xm:sqref>
        </x14:dataValidation>
        <x14:dataValidation type="list" allowBlank="1" showErrorMessage="1" xr:uid="{00000000-0002-0000-0000-00000A000000}">
          <x14:formula1>
            <xm:f>Validaciones!$L$2:$L$6</xm:f>
          </x14:formula1>
          <xm:sqref>AF3:AF179</xm:sqref>
        </x14:dataValidation>
        <x14:dataValidation type="list" allowBlank="1" showErrorMessage="1" xr:uid="{00000000-0002-0000-0000-00000B000000}">
          <x14:formula1>
            <xm:f>Validaciones!$F$11:$F$15</xm:f>
          </x14:formula1>
          <xm:sqref>P4:P179</xm:sqref>
        </x14:dataValidation>
        <x14:dataValidation type="list" allowBlank="1" showErrorMessage="1" xr:uid="{00000000-0002-0000-0000-00000C000000}">
          <x14:formula1>
            <xm:f>Validaciones!$J$12:$J$24</xm:f>
          </x14:formula1>
          <xm:sqref>Q3:Q179</xm:sqref>
        </x14:dataValidation>
        <x14:dataValidation type="list" allowBlank="1" showErrorMessage="1" xr:uid="{00000000-0002-0000-0000-00000E000000}">
          <x14:formula1>
            <xm:f>Validaciones!$A$2:$A$15</xm:f>
          </x14:formula1>
          <xm:sqref>I3:I179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E4:I17"/>
  <sheetViews>
    <sheetView workbookViewId="0"/>
  </sheetViews>
  <sheetFormatPr defaultColWidth="12.5703125" defaultRowHeight="15.75" customHeight="1"/>
  <cols>
    <col min="5" max="5" width="31.42578125" customWidth="1"/>
    <col min="6" max="6" width="17.85546875" customWidth="1"/>
    <col min="7" max="7" width="20.28515625" customWidth="1"/>
    <col min="9" max="9" width="28.42578125" customWidth="1"/>
  </cols>
  <sheetData>
    <row r="4" spans="5:9">
      <c r="E4" s="13" t="s">
        <v>56</v>
      </c>
      <c r="F4" s="14" t="s">
        <v>57</v>
      </c>
      <c r="I4" s="13" t="s">
        <v>58</v>
      </c>
    </row>
    <row r="5" spans="5:9">
      <c r="E5" s="9" t="s">
        <v>59</v>
      </c>
      <c r="F5" s="9" t="s">
        <v>52</v>
      </c>
      <c r="I5" s="9" t="s">
        <v>60</v>
      </c>
    </row>
    <row r="6" spans="5:9">
      <c r="E6" s="9" t="s">
        <v>61</v>
      </c>
      <c r="F6" s="9" t="s">
        <v>52</v>
      </c>
      <c r="I6" s="9" t="s">
        <v>62</v>
      </c>
    </row>
    <row r="7" spans="5:9">
      <c r="E7" s="9" t="s">
        <v>63</v>
      </c>
      <c r="F7" s="9" t="s">
        <v>52</v>
      </c>
      <c r="I7" s="9" t="s">
        <v>64</v>
      </c>
    </row>
    <row r="8" spans="5:9">
      <c r="E8" s="9" t="s">
        <v>65</v>
      </c>
      <c r="F8" s="9" t="s">
        <v>52</v>
      </c>
      <c r="I8" s="9" t="s">
        <v>66</v>
      </c>
    </row>
    <row r="9" spans="5:9">
      <c r="E9" s="9" t="s">
        <v>67</v>
      </c>
      <c r="F9" s="9" t="s">
        <v>52</v>
      </c>
      <c r="I9" s="9" t="s">
        <v>68</v>
      </c>
    </row>
    <row r="10" spans="5:9">
      <c r="E10" s="9" t="s">
        <v>69</v>
      </c>
      <c r="F10" s="9" t="s">
        <v>52</v>
      </c>
      <c r="I10" s="9" t="s">
        <v>70</v>
      </c>
    </row>
    <row r="11" spans="5:9">
      <c r="E11" s="9" t="s">
        <v>71</v>
      </c>
      <c r="F11" s="9" t="s">
        <v>52</v>
      </c>
      <c r="I11" s="9" t="s">
        <v>52</v>
      </c>
    </row>
    <row r="12" spans="5:9">
      <c r="E12" s="9" t="s">
        <v>72</v>
      </c>
      <c r="F12" s="9" t="s">
        <v>52</v>
      </c>
      <c r="I12" s="9" t="s">
        <v>73</v>
      </c>
    </row>
    <row r="13" spans="5:9">
      <c r="E13" s="9" t="s">
        <v>44</v>
      </c>
      <c r="F13" s="9" t="s">
        <v>52</v>
      </c>
      <c r="I13" s="9"/>
    </row>
    <row r="14" spans="5:9">
      <c r="E14" s="9" t="s">
        <v>74</v>
      </c>
      <c r="F14" s="9" t="s">
        <v>60</v>
      </c>
      <c r="I14" s="9"/>
    </row>
    <row r="15" spans="5:9">
      <c r="E15" s="9" t="s">
        <v>75</v>
      </c>
      <c r="F15" s="9" t="s">
        <v>64</v>
      </c>
      <c r="I15" s="9"/>
    </row>
    <row r="16" spans="5:9">
      <c r="E16" s="9" t="s">
        <v>76</v>
      </c>
      <c r="F16" s="9" t="s">
        <v>73</v>
      </c>
      <c r="I16" s="9"/>
    </row>
    <row r="17" spans="5:6">
      <c r="E17" s="9" t="s">
        <v>77</v>
      </c>
      <c r="F17" s="9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K2326"/>
  <sheetViews>
    <sheetView topLeftCell="A37" workbookViewId="0">
      <selection activeCell="B43" sqref="B43"/>
    </sheetView>
  </sheetViews>
  <sheetFormatPr defaultColWidth="12.5703125" defaultRowHeight="15.75" customHeight="1"/>
  <cols>
    <col min="1" max="1" width="14.85546875" customWidth="1"/>
    <col min="3" max="3" width="24.28515625" customWidth="1"/>
    <col min="10" max="10" width="20" customWidth="1"/>
    <col min="11" max="11" width="36.42578125" customWidth="1"/>
    <col min="12" max="12" width="22.42578125" customWidth="1"/>
    <col min="13" max="13" width="20.42578125" customWidth="1"/>
    <col min="21" max="21" width="28.85546875" customWidth="1"/>
    <col min="36" max="37" width="54.7109375" customWidth="1"/>
  </cols>
  <sheetData>
    <row r="1" spans="1:37" ht="63">
      <c r="A1" s="15" t="s">
        <v>78</v>
      </c>
      <c r="B1" s="15" t="s">
        <v>4</v>
      </c>
      <c r="C1" s="15" t="s">
        <v>16</v>
      </c>
      <c r="D1" s="15" t="s">
        <v>79</v>
      </c>
      <c r="E1" s="15" t="s">
        <v>80</v>
      </c>
      <c r="F1" s="15" t="s">
        <v>81</v>
      </c>
      <c r="G1" s="15" t="s">
        <v>82</v>
      </c>
      <c r="H1" s="15" t="s">
        <v>83</v>
      </c>
      <c r="I1" s="15" t="s">
        <v>84</v>
      </c>
      <c r="J1" s="15" t="s">
        <v>70</v>
      </c>
      <c r="K1" s="15" t="s">
        <v>85</v>
      </c>
      <c r="L1" s="15" t="s">
        <v>34</v>
      </c>
      <c r="N1" s="16" t="s">
        <v>86</v>
      </c>
      <c r="O1" s="17" t="s">
        <v>87</v>
      </c>
      <c r="P1" s="15"/>
      <c r="Q1" s="17" t="s">
        <v>88</v>
      </c>
      <c r="R1" s="17" t="s">
        <v>89</v>
      </c>
      <c r="S1" s="17" t="s">
        <v>90</v>
      </c>
      <c r="T1" s="18" t="s">
        <v>91</v>
      </c>
      <c r="U1" s="19" t="s">
        <v>92</v>
      </c>
      <c r="V1" s="20" t="s">
        <v>93</v>
      </c>
      <c r="W1" s="21" t="s">
        <v>94</v>
      </c>
      <c r="X1" s="17" t="s">
        <v>95</v>
      </c>
      <c r="Y1" s="20" t="s">
        <v>96</v>
      </c>
      <c r="Z1" s="22"/>
      <c r="AA1" s="22"/>
      <c r="AB1" s="22"/>
      <c r="AC1" s="22"/>
      <c r="AD1" s="22"/>
      <c r="AE1" s="22"/>
      <c r="AF1" s="22"/>
      <c r="AG1" s="22"/>
      <c r="AH1" s="22"/>
      <c r="AI1" s="76" t="s">
        <v>97</v>
      </c>
      <c r="AJ1" s="23" t="s">
        <v>22</v>
      </c>
      <c r="AK1" s="24" t="s">
        <v>98</v>
      </c>
    </row>
    <row r="2" spans="1:37" ht="26.25" customHeight="1">
      <c r="A2" s="25" t="s">
        <v>99</v>
      </c>
      <c r="B2" s="26" t="s">
        <v>100</v>
      </c>
      <c r="C2" s="25" t="s">
        <v>42</v>
      </c>
      <c r="D2" s="25" t="s">
        <v>101</v>
      </c>
      <c r="E2" s="25" t="s">
        <v>102</v>
      </c>
      <c r="F2" s="25" t="s">
        <v>103</v>
      </c>
      <c r="G2" s="25" t="s">
        <v>104</v>
      </c>
      <c r="H2" s="25" t="s">
        <v>105</v>
      </c>
      <c r="I2" s="25" t="s">
        <v>55</v>
      </c>
      <c r="J2" s="25" t="s">
        <v>106</v>
      </c>
      <c r="K2" s="25" t="s">
        <v>107</v>
      </c>
      <c r="L2" s="25" t="s">
        <v>53</v>
      </c>
      <c r="N2" s="25" t="s">
        <v>108</v>
      </c>
      <c r="O2" s="25">
        <v>0</v>
      </c>
      <c r="Q2" s="25" t="s">
        <v>109</v>
      </c>
      <c r="R2" s="27" t="s">
        <v>110</v>
      </c>
      <c r="S2" s="27" t="s">
        <v>111</v>
      </c>
      <c r="T2" s="28" t="s">
        <v>112</v>
      </c>
      <c r="U2" s="28" t="s">
        <v>113</v>
      </c>
      <c r="V2" s="28" t="s">
        <v>114</v>
      </c>
      <c r="W2" s="28" t="s">
        <v>115</v>
      </c>
      <c r="X2" s="28" t="s">
        <v>116</v>
      </c>
      <c r="Y2" s="28" t="s">
        <v>117</v>
      </c>
      <c r="Z2" s="28"/>
      <c r="AA2" s="28"/>
      <c r="AB2" s="28"/>
      <c r="AC2" s="28"/>
      <c r="AD2" s="28"/>
      <c r="AE2" s="28"/>
      <c r="AF2" s="28"/>
      <c r="AG2" s="28"/>
      <c r="AH2" s="28"/>
      <c r="AI2" s="4" t="s">
        <v>118</v>
      </c>
      <c r="AJ2" s="29" t="s">
        <v>119</v>
      </c>
      <c r="AK2" s="25" t="s">
        <v>120</v>
      </c>
    </row>
    <row r="3" spans="1:37" ht="15">
      <c r="A3" s="30" t="s">
        <v>121</v>
      </c>
      <c r="B3" s="30" t="s">
        <v>122</v>
      </c>
      <c r="C3" s="25" t="s">
        <v>123</v>
      </c>
      <c r="D3" s="25" t="s">
        <v>124</v>
      </c>
      <c r="E3" s="25" t="s">
        <v>125</v>
      </c>
      <c r="F3" s="25" t="s">
        <v>126</v>
      </c>
      <c r="G3" s="25" t="s">
        <v>127</v>
      </c>
      <c r="H3" s="25" t="s">
        <v>128</v>
      </c>
      <c r="I3" s="25" t="s">
        <v>129</v>
      </c>
      <c r="J3" s="25" t="s">
        <v>130</v>
      </c>
      <c r="K3" s="25" t="s">
        <v>131</v>
      </c>
      <c r="L3" s="25" t="s">
        <v>132</v>
      </c>
      <c r="N3" s="25" t="s">
        <v>133</v>
      </c>
      <c r="O3" s="25">
        <v>1</v>
      </c>
      <c r="P3" s="25"/>
      <c r="Q3" s="27" t="s">
        <v>134</v>
      </c>
      <c r="R3" s="25" t="s">
        <v>135</v>
      </c>
      <c r="S3" s="25" t="s">
        <v>136</v>
      </c>
      <c r="U3" s="31" t="s">
        <v>137</v>
      </c>
      <c r="V3" s="32" t="s">
        <v>138</v>
      </c>
      <c r="W3" s="32" t="s">
        <v>139</v>
      </c>
      <c r="X3" s="28" t="s">
        <v>140</v>
      </c>
      <c r="Y3" s="28" t="s">
        <v>141</v>
      </c>
      <c r="Z3" s="28"/>
      <c r="AA3" s="28"/>
      <c r="AB3" s="28"/>
      <c r="AC3" s="28"/>
      <c r="AD3" s="28"/>
      <c r="AE3" s="28"/>
      <c r="AF3" s="28"/>
      <c r="AG3" s="28"/>
      <c r="AH3" s="28"/>
      <c r="AI3" s="4" t="s">
        <v>142</v>
      </c>
      <c r="AJ3" s="33" t="s">
        <v>119</v>
      </c>
      <c r="AK3" s="25" t="s">
        <v>143</v>
      </c>
    </row>
    <row r="4" spans="1:37" ht="15">
      <c r="A4" s="30" t="s">
        <v>144</v>
      </c>
      <c r="B4" s="30" t="s">
        <v>145</v>
      </c>
      <c r="C4" s="25" t="s">
        <v>146</v>
      </c>
      <c r="D4" s="25" t="s">
        <v>147</v>
      </c>
      <c r="E4" s="25" t="s">
        <v>148</v>
      </c>
      <c r="F4" s="25" t="s">
        <v>149</v>
      </c>
      <c r="G4" s="25" t="s">
        <v>150</v>
      </c>
      <c r="H4" s="25" t="s">
        <v>151</v>
      </c>
      <c r="J4" s="25" t="s">
        <v>152</v>
      </c>
      <c r="K4" s="25" t="s">
        <v>153</v>
      </c>
      <c r="L4" s="25" t="s">
        <v>154</v>
      </c>
      <c r="N4" s="25" t="s">
        <v>155</v>
      </c>
      <c r="O4" s="25">
        <v>2</v>
      </c>
      <c r="P4" s="25"/>
      <c r="Q4" s="25" t="s">
        <v>156</v>
      </c>
      <c r="R4" s="25" t="s">
        <v>157</v>
      </c>
      <c r="S4" s="25" t="s">
        <v>158</v>
      </c>
      <c r="U4" s="31" t="s">
        <v>159</v>
      </c>
      <c r="V4" s="32" t="s">
        <v>160</v>
      </c>
      <c r="W4" s="32" t="s">
        <v>161</v>
      </c>
      <c r="X4" s="28" t="s">
        <v>162</v>
      </c>
      <c r="Y4" s="28" t="s">
        <v>163</v>
      </c>
      <c r="Z4" s="28"/>
      <c r="AA4" s="28"/>
      <c r="AB4" s="28"/>
      <c r="AC4" s="28"/>
      <c r="AD4" s="28"/>
      <c r="AE4" s="28"/>
      <c r="AF4" s="28"/>
      <c r="AG4" s="28"/>
      <c r="AH4" s="28"/>
      <c r="AI4" s="4" t="s">
        <v>164</v>
      </c>
      <c r="AJ4" s="33" t="s">
        <v>119</v>
      </c>
      <c r="AK4" s="25" t="s">
        <v>165</v>
      </c>
    </row>
    <row r="5" spans="1:37" ht="15">
      <c r="A5" s="30" t="s">
        <v>40</v>
      </c>
      <c r="B5" s="30" t="s">
        <v>166</v>
      </c>
      <c r="C5" s="25" t="s">
        <v>167</v>
      </c>
      <c r="E5" s="25" t="s">
        <v>168</v>
      </c>
      <c r="G5" s="25" t="s">
        <v>169</v>
      </c>
      <c r="H5" s="25" t="s">
        <v>170</v>
      </c>
      <c r="J5" s="25" t="s">
        <v>171</v>
      </c>
      <c r="K5" s="25" t="s">
        <v>172</v>
      </c>
      <c r="L5" s="25" t="s">
        <v>173</v>
      </c>
      <c r="N5" s="25" t="s">
        <v>174</v>
      </c>
      <c r="O5" s="25">
        <v>3</v>
      </c>
      <c r="P5" s="25"/>
      <c r="R5" s="25" t="s">
        <v>175</v>
      </c>
      <c r="S5" s="25" t="s">
        <v>176</v>
      </c>
      <c r="U5" s="31" t="s">
        <v>177</v>
      </c>
      <c r="V5" s="25" t="s">
        <v>178</v>
      </c>
      <c r="W5" s="32" t="s">
        <v>179</v>
      </c>
      <c r="X5" s="28" t="s">
        <v>180</v>
      </c>
      <c r="Y5" s="28" t="s">
        <v>181</v>
      </c>
      <c r="Z5" s="28"/>
      <c r="AA5" s="28"/>
      <c r="AB5" s="28"/>
      <c r="AC5" s="28"/>
      <c r="AD5" s="28"/>
      <c r="AE5" s="28"/>
      <c r="AF5" s="28"/>
      <c r="AG5" s="28"/>
      <c r="AH5" s="28"/>
      <c r="AI5" s="4" t="s">
        <v>182</v>
      </c>
      <c r="AJ5" s="33" t="s">
        <v>183</v>
      </c>
      <c r="AK5" s="25" t="s">
        <v>184</v>
      </c>
    </row>
    <row r="6" spans="1:37" ht="30">
      <c r="A6" s="30" t="s">
        <v>185</v>
      </c>
      <c r="B6" s="26"/>
      <c r="E6" s="15" t="s">
        <v>186</v>
      </c>
      <c r="G6" s="25" t="s">
        <v>187</v>
      </c>
      <c r="H6" s="25" t="s">
        <v>188</v>
      </c>
      <c r="J6" s="25" t="s">
        <v>189</v>
      </c>
      <c r="K6" s="25" t="s">
        <v>190</v>
      </c>
      <c r="L6" s="25" t="s">
        <v>191</v>
      </c>
      <c r="O6" s="25">
        <v>4</v>
      </c>
      <c r="R6" s="25" t="s">
        <v>192</v>
      </c>
      <c r="S6" s="25" t="s">
        <v>193</v>
      </c>
      <c r="U6" s="31" t="s">
        <v>194</v>
      </c>
      <c r="V6" s="25" t="s">
        <v>195</v>
      </c>
      <c r="W6" s="32" t="s">
        <v>196</v>
      </c>
      <c r="X6" s="28" t="s">
        <v>197</v>
      </c>
      <c r="Y6" s="28" t="s">
        <v>198</v>
      </c>
      <c r="Z6" s="28"/>
      <c r="AA6" s="28"/>
      <c r="AB6" s="28"/>
      <c r="AC6" s="28"/>
      <c r="AD6" s="28"/>
      <c r="AE6" s="28"/>
      <c r="AF6" s="28"/>
      <c r="AG6" s="28"/>
      <c r="AH6" s="28"/>
      <c r="AI6" s="4" t="s">
        <v>199</v>
      </c>
      <c r="AJ6" s="33" t="s">
        <v>183</v>
      </c>
      <c r="AK6" s="25" t="s">
        <v>200</v>
      </c>
    </row>
    <row r="7" spans="1:37" ht="15">
      <c r="A7" s="30" t="s">
        <v>201</v>
      </c>
      <c r="B7" s="15" t="s">
        <v>202</v>
      </c>
      <c r="E7" s="25" t="s">
        <v>203</v>
      </c>
      <c r="G7" s="25" t="s">
        <v>204</v>
      </c>
      <c r="H7" s="25" t="s">
        <v>205</v>
      </c>
      <c r="J7" s="25" t="s">
        <v>206</v>
      </c>
      <c r="K7" s="25" t="s">
        <v>207</v>
      </c>
      <c r="O7" s="25">
        <v>5</v>
      </c>
      <c r="R7" s="25" t="s">
        <v>149</v>
      </c>
      <c r="U7" s="31" t="s">
        <v>208</v>
      </c>
      <c r="W7" s="32" t="s">
        <v>209</v>
      </c>
      <c r="X7" s="32" t="s">
        <v>210</v>
      </c>
      <c r="Y7" s="28" t="s">
        <v>211</v>
      </c>
      <c r="Z7" s="28"/>
      <c r="AA7" s="28"/>
      <c r="AB7" s="28"/>
      <c r="AC7" s="28"/>
      <c r="AD7" s="28"/>
      <c r="AE7" s="28"/>
      <c r="AF7" s="28"/>
      <c r="AG7" s="28"/>
      <c r="AH7" s="28"/>
      <c r="AI7" s="4" t="s">
        <v>212</v>
      </c>
      <c r="AJ7" s="33" t="s">
        <v>183</v>
      </c>
      <c r="AK7" s="25" t="s">
        <v>213</v>
      </c>
    </row>
    <row r="8" spans="1:37" ht="30">
      <c r="A8" s="30" t="s">
        <v>214</v>
      </c>
      <c r="B8" s="30" t="s">
        <v>215</v>
      </c>
      <c r="E8" s="25" t="s">
        <v>216</v>
      </c>
      <c r="H8" s="25" t="s">
        <v>217</v>
      </c>
      <c r="K8" s="25" t="s">
        <v>218</v>
      </c>
      <c r="M8" s="34" t="s">
        <v>58</v>
      </c>
      <c r="O8" s="25">
        <v>6</v>
      </c>
      <c r="U8" s="31" t="s">
        <v>219</v>
      </c>
      <c r="W8" s="32" t="s">
        <v>220</v>
      </c>
      <c r="X8" s="32" t="s">
        <v>221</v>
      </c>
      <c r="Y8" s="28" t="s">
        <v>222</v>
      </c>
      <c r="Z8" s="28"/>
      <c r="AA8" s="28"/>
      <c r="AB8" s="28"/>
      <c r="AC8" s="28"/>
      <c r="AD8" s="28"/>
      <c r="AE8" s="28"/>
      <c r="AF8" s="28"/>
      <c r="AG8" s="28"/>
      <c r="AH8" s="28"/>
      <c r="AI8" s="4" t="s">
        <v>223</v>
      </c>
      <c r="AJ8" s="33" t="s">
        <v>183</v>
      </c>
      <c r="AK8" s="25" t="s">
        <v>224</v>
      </c>
    </row>
    <row r="9" spans="1:37" ht="15">
      <c r="A9" s="30" t="s">
        <v>225</v>
      </c>
      <c r="B9" s="30" t="s">
        <v>226</v>
      </c>
      <c r="E9" s="25" t="s">
        <v>227</v>
      </c>
      <c r="H9" s="25" t="s">
        <v>228</v>
      </c>
      <c r="M9" s="25" t="s">
        <v>60</v>
      </c>
      <c r="O9" s="25">
        <v>7</v>
      </c>
      <c r="U9" s="31" t="s">
        <v>229</v>
      </c>
      <c r="W9" s="32" t="s">
        <v>230</v>
      </c>
      <c r="X9" s="32" t="s">
        <v>231</v>
      </c>
      <c r="Y9" s="28" t="s">
        <v>232</v>
      </c>
      <c r="Z9" s="28"/>
      <c r="AA9" s="28"/>
      <c r="AB9" s="28"/>
      <c r="AC9" s="28"/>
      <c r="AD9" s="28"/>
      <c r="AE9" s="28"/>
      <c r="AF9" s="28"/>
      <c r="AG9" s="28"/>
      <c r="AH9" s="28"/>
      <c r="AI9" s="4" t="s">
        <v>233</v>
      </c>
      <c r="AJ9" s="33" t="s">
        <v>183</v>
      </c>
      <c r="AK9" s="25" t="s">
        <v>234</v>
      </c>
    </row>
    <row r="10" spans="1:37" ht="15">
      <c r="A10" s="30" t="s">
        <v>235</v>
      </c>
      <c r="B10" s="30" t="s">
        <v>236</v>
      </c>
      <c r="E10" s="25" t="s">
        <v>237</v>
      </c>
      <c r="H10" s="25" t="s">
        <v>238</v>
      </c>
      <c r="M10" s="25" t="s">
        <v>62</v>
      </c>
      <c r="O10" s="25">
        <v>8</v>
      </c>
      <c r="R10" s="17" t="s">
        <v>239</v>
      </c>
      <c r="U10" s="31" t="s">
        <v>240</v>
      </c>
      <c r="X10" s="32" t="s">
        <v>241</v>
      </c>
      <c r="AI10" s="4" t="s">
        <v>242</v>
      </c>
      <c r="AJ10" s="33" t="s">
        <v>183</v>
      </c>
      <c r="AK10" s="25" t="s">
        <v>243</v>
      </c>
    </row>
    <row r="11" spans="1:37" ht="30">
      <c r="A11" s="30" t="s">
        <v>244</v>
      </c>
      <c r="B11" s="30" t="s">
        <v>245</v>
      </c>
      <c r="C11" s="15" t="s">
        <v>246</v>
      </c>
      <c r="D11" s="15" t="s">
        <v>202</v>
      </c>
      <c r="F11" s="25" t="s">
        <v>247</v>
      </c>
      <c r="H11" s="25" t="s">
        <v>248</v>
      </c>
      <c r="J11" s="15" t="s">
        <v>249</v>
      </c>
      <c r="M11" s="25" t="s">
        <v>64</v>
      </c>
      <c r="O11" s="25">
        <v>9</v>
      </c>
      <c r="R11" s="25" t="s">
        <v>117</v>
      </c>
      <c r="U11" s="31" t="s">
        <v>250</v>
      </c>
      <c r="X11" s="32" t="s">
        <v>251</v>
      </c>
      <c r="AA11" s="28"/>
      <c r="AI11" s="4" t="s">
        <v>252</v>
      </c>
      <c r="AJ11" s="33" t="s">
        <v>183</v>
      </c>
      <c r="AK11" s="25" t="s">
        <v>253</v>
      </c>
    </row>
    <row r="12" spans="1:37" ht="15">
      <c r="A12" s="30" t="s">
        <v>254</v>
      </c>
      <c r="B12" s="25" t="s">
        <v>255</v>
      </c>
      <c r="C12" s="25" t="s">
        <v>247</v>
      </c>
      <c r="D12" s="25" t="s">
        <v>256</v>
      </c>
      <c r="F12" s="25" t="s">
        <v>257</v>
      </c>
      <c r="H12" s="25" t="s">
        <v>258</v>
      </c>
      <c r="I12" s="25" t="s">
        <v>259</v>
      </c>
      <c r="J12" s="33" t="s">
        <v>59</v>
      </c>
      <c r="K12" s="15" t="s">
        <v>260</v>
      </c>
      <c r="M12" s="25" t="s">
        <v>66</v>
      </c>
      <c r="O12" s="25">
        <v>10</v>
      </c>
      <c r="R12" s="25" t="s">
        <v>141</v>
      </c>
      <c r="X12" s="32" t="s">
        <v>261</v>
      </c>
      <c r="AA12" s="32"/>
      <c r="AI12" s="4" t="s">
        <v>262</v>
      </c>
      <c r="AJ12" s="33" t="s">
        <v>183</v>
      </c>
      <c r="AK12" s="25" t="s">
        <v>263</v>
      </c>
    </row>
    <row r="13" spans="1:37" ht="15">
      <c r="A13" s="30" t="s">
        <v>264</v>
      </c>
      <c r="B13" s="25" t="s">
        <v>265</v>
      </c>
      <c r="C13" s="25" t="s">
        <v>257</v>
      </c>
      <c r="D13" s="25" t="s">
        <v>266</v>
      </c>
      <c r="F13" s="25" t="s">
        <v>267</v>
      </c>
      <c r="H13" s="25" t="s">
        <v>268</v>
      </c>
      <c r="I13" s="25" t="s">
        <v>259</v>
      </c>
      <c r="J13" s="33" t="s">
        <v>61</v>
      </c>
      <c r="K13" s="25" t="s">
        <v>269</v>
      </c>
      <c r="M13" s="25" t="s">
        <v>68</v>
      </c>
      <c r="O13" s="25">
        <v>11</v>
      </c>
      <c r="R13" s="25" t="s">
        <v>270</v>
      </c>
      <c r="X13" s="32" t="s">
        <v>271</v>
      </c>
      <c r="AI13" s="4" t="s">
        <v>272</v>
      </c>
      <c r="AJ13" s="33" t="s">
        <v>183</v>
      </c>
      <c r="AK13" s="25" t="s">
        <v>273</v>
      </c>
    </row>
    <row r="14" spans="1:37" ht="15">
      <c r="A14" s="25" t="s">
        <v>274</v>
      </c>
      <c r="B14" s="25" t="s">
        <v>275</v>
      </c>
      <c r="C14" s="25" t="s">
        <v>276</v>
      </c>
      <c r="D14" s="25" t="s">
        <v>277</v>
      </c>
      <c r="F14" s="25" t="s">
        <v>43</v>
      </c>
      <c r="H14" s="25" t="s">
        <v>278</v>
      </c>
      <c r="I14" s="25" t="s">
        <v>259</v>
      </c>
      <c r="J14" s="33" t="s">
        <v>63</v>
      </c>
      <c r="K14" s="25" t="s">
        <v>279</v>
      </c>
      <c r="M14" s="25" t="s">
        <v>70</v>
      </c>
      <c r="O14" s="25">
        <v>12</v>
      </c>
      <c r="R14" s="25" t="s">
        <v>280</v>
      </c>
      <c r="X14" s="32" t="s">
        <v>281</v>
      </c>
      <c r="AA14" s="17" t="s">
        <v>282</v>
      </c>
      <c r="AI14" s="4" t="s">
        <v>283</v>
      </c>
      <c r="AJ14" s="33" t="s">
        <v>183</v>
      </c>
      <c r="AK14" s="25" t="s">
        <v>284</v>
      </c>
    </row>
    <row r="15" spans="1:37" ht="15">
      <c r="A15" s="25" t="s">
        <v>285</v>
      </c>
      <c r="C15" s="25" t="s">
        <v>286</v>
      </c>
      <c r="D15" s="25" t="s">
        <v>287</v>
      </c>
      <c r="F15" s="25" t="s">
        <v>288</v>
      </c>
      <c r="H15" s="25" t="s">
        <v>289</v>
      </c>
      <c r="I15" s="25" t="s">
        <v>290</v>
      </c>
      <c r="J15" s="33" t="s">
        <v>65</v>
      </c>
      <c r="K15" s="25" t="s">
        <v>291</v>
      </c>
      <c r="M15" s="25" t="s">
        <v>52</v>
      </c>
      <c r="O15" s="25">
        <v>13</v>
      </c>
      <c r="R15" s="25" t="s">
        <v>181</v>
      </c>
      <c r="X15" s="32" t="s">
        <v>292</v>
      </c>
      <c r="AA15" s="28" t="s">
        <v>197</v>
      </c>
      <c r="AI15" s="4" t="s">
        <v>293</v>
      </c>
      <c r="AJ15" s="33" t="s">
        <v>183</v>
      </c>
      <c r="AK15" s="25" t="s">
        <v>294</v>
      </c>
    </row>
    <row r="16" spans="1:37" ht="15">
      <c r="C16" s="25" t="s">
        <v>288</v>
      </c>
      <c r="H16" s="25" t="s">
        <v>295</v>
      </c>
      <c r="I16" s="25" t="s">
        <v>290</v>
      </c>
      <c r="J16" s="33" t="s">
        <v>67</v>
      </c>
      <c r="K16" s="25" t="s">
        <v>296</v>
      </c>
      <c r="M16" s="25" t="s">
        <v>73</v>
      </c>
      <c r="O16" s="25">
        <v>14</v>
      </c>
      <c r="R16" s="25" t="s">
        <v>198</v>
      </c>
      <c r="X16" s="32" t="s">
        <v>297</v>
      </c>
      <c r="AA16" s="32" t="s">
        <v>210</v>
      </c>
      <c r="AI16" s="4" t="s">
        <v>298</v>
      </c>
      <c r="AJ16" s="33" t="s">
        <v>183</v>
      </c>
      <c r="AK16" s="25" t="s">
        <v>299</v>
      </c>
    </row>
    <row r="17" spans="1:37" ht="15">
      <c r="H17" s="25" t="s">
        <v>300</v>
      </c>
      <c r="I17" s="25" t="s">
        <v>290</v>
      </c>
      <c r="J17" s="33" t="s">
        <v>69</v>
      </c>
      <c r="K17" s="25" t="s">
        <v>301</v>
      </c>
      <c r="O17" s="25">
        <v>15</v>
      </c>
      <c r="R17" s="25" t="s">
        <v>211</v>
      </c>
      <c r="X17" s="30" t="s">
        <v>302</v>
      </c>
      <c r="AA17" s="25" t="s">
        <v>303</v>
      </c>
      <c r="AI17" s="4" t="s">
        <v>304</v>
      </c>
      <c r="AJ17" s="33" t="s">
        <v>183</v>
      </c>
      <c r="AK17" s="25" t="s">
        <v>305</v>
      </c>
    </row>
    <row r="18" spans="1:37" ht="12.75">
      <c r="I18" s="25" t="s">
        <v>290</v>
      </c>
      <c r="J18" s="33" t="s">
        <v>71</v>
      </c>
      <c r="K18" s="25" t="s">
        <v>306</v>
      </c>
      <c r="O18" s="25">
        <v>16</v>
      </c>
      <c r="R18" s="25" t="s">
        <v>307</v>
      </c>
      <c r="X18" s="25" t="s">
        <v>308</v>
      </c>
      <c r="AA18" s="25" t="s">
        <v>309</v>
      </c>
      <c r="AI18" s="4" t="s">
        <v>310</v>
      </c>
      <c r="AJ18" s="33" t="s">
        <v>183</v>
      </c>
      <c r="AK18" s="25" t="s">
        <v>311</v>
      </c>
    </row>
    <row r="19" spans="1:37" ht="15">
      <c r="A19" s="31" t="s">
        <v>312</v>
      </c>
      <c r="B19" s="35"/>
      <c r="C19" s="36"/>
      <c r="E19" s="37">
        <v>45292</v>
      </c>
      <c r="F19" s="25" t="str">
        <f t="shared" ref="F19:F30" si="0">TEXT(E19,"mmmm")</f>
        <v>enero</v>
      </c>
      <c r="H19" s="15" t="s">
        <v>313</v>
      </c>
      <c r="I19" s="25" t="s">
        <v>290</v>
      </c>
      <c r="J19" s="33" t="s">
        <v>72</v>
      </c>
      <c r="K19" s="25" t="s">
        <v>314</v>
      </c>
      <c r="O19" s="25">
        <v>17</v>
      </c>
      <c r="R19" s="25" t="s">
        <v>315</v>
      </c>
      <c r="X19" s="25" t="s">
        <v>316</v>
      </c>
      <c r="AI19" s="4" t="s">
        <v>47</v>
      </c>
      <c r="AJ19" s="33" t="s">
        <v>183</v>
      </c>
      <c r="AK19" s="25" t="s">
        <v>317</v>
      </c>
    </row>
    <row r="20" spans="1:37" ht="12.75">
      <c r="E20" s="37">
        <v>45323</v>
      </c>
      <c r="F20" s="25" t="str">
        <f t="shared" si="0"/>
        <v>febrero</v>
      </c>
      <c r="H20" s="25" t="s">
        <v>318</v>
      </c>
      <c r="I20" s="25" t="s">
        <v>290</v>
      </c>
      <c r="J20" s="33" t="s">
        <v>44</v>
      </c>
      <c r="K20" s="25"/>
      <c r="O20" s="25">
        <v>18</v>
      </c>
      <c r="R20" s="25" t="s">
        <v>232</v>
      </c>
      <c r="X20" s="25"/>
      <c r="AI20" s="4" t="s">
        <v>319</v>
      </c>
      <c r="AJ20" s="33" t="s">
        <v>183</v>
      </c>
      <c r="AK20" s="25"/>
    </row>
    <row r="21" spans="1:37" ht="12.75">
      <c r="E21" s="37">
        <v>45352</v>
      </c>
      <c r="F21" s="25" t="str">
        <f t="shared" si="0"/>
        <v>marzo</v>
      </c>
      <c r="H21" s="25" t="s">
        <v>320</v>
      </c>
      <c r="I21" s="25" t="s">
        <v>321</v>
      </c>
      <c r="J21" s="33" t="s">
        <v>74</v>
      </c>
      <c r="K21" s="25" t="s">
        <v>149</v>
      </c>
      <c r="O21" s="25"/>
      <c r="X21" s="25" t="s">
        <v>303</v>
      </c>
      <c r="AJ21" s="33" t="s">
        <v>183</v>
      </c>
      <c r="AK21" s="25" t="s">
        <v>322</v>
      </c>
    </row>
    <row r="22" spans="1:37" ht="47.25">
      <c r="A22" s="20" t="s">
        <v>323</v>
      </c>
      <c r="B22" s="38" t="s">
        <v>324</v>
      </c>
      <c r="C22" s="38" t="s">
        <v>325</v>
      </c>
      <c r="E22" s="37">
        <v>45383</v>
      </c>
      <c r="F22" s="25" t="str">
        <f t="shared" si="0"/>
        <v>abril</v>
      </c>
      <c r="H22" s="25" t="s">
        <v>326</v>
      </c>
      <c r="I22" s="25" t="s">
        <v>327</v>
      </c>
      <c r="J22" s="33" t="s">
        <v>75</v>
      </c>
      <c r="O22" s="25">
        <v>19</v>
      </c>
      <c r="X22" s="25" t="s">
        <v>309</v>
      </c>
      <c r="AJ22" s="33" t="s">
        <v>183</v>
      </c>
      <c r="AK22" s="25" t="s">
        <v>328</v>
      </c>
    </row>
    <row r="23" spans="1:37" ht="15">
      <c r="A23" s="28" t="s">
        <v>329</v>
      </c>
      <c r="B23" s="26" t="s">
        <v>330</v>
      </c>
      <c r="C23" s="26" t="s">
        <v>330</v>
      </c>
      <c r="E23" s="37">
        <v>45413</v>
      </c>
      <c r="F23" s="25" t="str">
        <f t="shared" si="0"/>
        <v>mayo</v>
      </c>
      <c r="I23" s="25" t="s">
        <v>331</v>
      </c>
      <c r="J23" s="33" t="s">
        <v>76</v>
      </c>
      <c r="O23" s="25">
        <v>20</v>
      </c>
      <c r="Q23" s="77">
        <v>0</v>
      </c>
      <c r="R23" s="4" t="s">
        <v>332</v>
      </c>
      <c r="AJ23" s="33" t="s">
        <v>183</v>
      </c>
      <c r="AK23" s="25" t="s">
        <v>333</v>
      </c>
    </row>
    <row r="24" spans="1:37" ht="15">
      <c r="A24" s="32" t="s">
        <v>334</v>
      </c>
      <c r="B24" s="39" t="s">
        <v>335</v>
      </c>
      <c r="C24" s="39" t="s">
        <v>335</v>
      </c>
      <c r="E24" s="37">
        <v>45444</v>
      </c>
      <c r="F24" s="25" t="str">
        <f t="shared" si="0"/>
        <v>junio</v>
      </c>
      <c r="J24" s="25" t="s">
        <v>77</v>
      </c>
      <c r="O24" s="25">
        <v>21</v>
      </c>
      <c r="Q24" s="77">
        <v>1</v>
      </c>
      <c r="R24" s="4" t="s">
        <v>332</v>
      </c>
      <c r="AJ24" s="33" t="s">
        <v>183</v>
      </c>
      <c r="AK24" s="25" t="s">
        <v>336</v>
      </c>
    </row>
    <row r="25" spans="1:37" ht="12.75">
      <c r="E25" s="37">
        <v>45474</v>
      </c>
      <c r="F25" s="25" t="str">
        <f t="shared" si="0"/>
        <v>julio</v>
      </c>
      <c r="Q25" s="77">
        <v>2</v>
      </c>
      <c r="R25" s="4" t="s">
        <v>332</v>
      </c>
      <c r="AJ25" s="33" t="s">
        <v>183</v>
      </c>
      <c r="AK25" s="25" t="s">
        <v>337</v>
      </c>
    </row>
    <row r="26" spans="1:37" ht="21" customHeight="1">
      <c r="E26" s="37">
        <v>45505</v>
      </c>
      <c r="F26" s="25" t="str">
        <f t="shared" si="0"/>
        <v>agosto</v>
      </c>
      <c r="O26" s="40" t="s">
        <v>338</v>
      </c>
      <c r="Q26" s="77">
        <v>3</v>
      </c>
      <c r="R26" s="4" t="s">
        <v>332</v>
      </c>
      <c r="AJ26" s="33" t="s">
        <v>183</v>
      </c>
      <c r="AK26" s="25" t="s">
        <v>339</v>
      </c>
    </row>
    <row r="27" spans="1:37" ht="12.75">
      <c r="E27" s="37">
        <v>45536</v>
      </c>
      <c r="F27" s="25" t="str">
        <f t="shared" si="0"/>
        <v>septiembre</v>
      </c>
      <c r="O27" s="25" t="s">
        <v>340</v>
      </c>
      <c r="Q27" s="77">
        <v>4</v>
      </c>
      <c r="R27" s="4" t="s">
        <v>332</v>
      </c>
      <c r="AJ27" s="33" t="s">
        <v>183</v>
      </c>
      <c r="AK27" s="25" t="s">
        <v>341</v>
      </c>
    </row>
    <row r="28" spans="1:37" ht="12.75">
      <c r="E28" s="37">
        <v>45566</v>
      </c>
      <c r="F28" s="25" t="str">
        <f t="shared" si="0"/>
        <v>octubre</v>
      </c>
      <c r="O28" s="25" t="s">
        <v>342</v>
      </c>
      <c r="Q28" s="77">
        <v>5</v>
      </c>
      <c r="R28" s="4" t="s">
        <v>332</v>
      </c>
      <c r="AJ28" s="33" t="s">
        <v>343</v>
      </c>
      <c r="AK28" s="25" t="s">
        <v>344</v>
      </c>
    </row>
    <row r="29" spans="1:37" ht="12.75">
      <c r="E29" s="37">
        <v>45597</v>
      </c>
      <c r="F29" s="25" t="str">
        <f t="shared" si="0"/>
        <v>noviembre</v>
      </c>
      <c r="O29" s="25" t="s">
        <v>345</v>
      </c>
      <c r="Q29" s="77">
        <v>6</v>
      </c>
      <c r="R29" s="4" t="s">
        <v>346</v>
      </c>
      <c r="AJ29" s="33" t="s">
        <v>343</v>
      </c>
      <c r="AK29" s="25" t="s">
        <v>347</v>
      </c>
    </row>
    <row r="30" spans="1:37" ht="12.75">
      <c r="E30" s="37">
        <v>45627</v>
      </c>
      <c r="F30" s="25" t="str">
        <f t="shared" si="0"/>
        <v>diciembre</v>
      </c>
      <c r="O30" s="25" t="s">
        <v>348</v>
      </c>
      <c r="Q30" s="77">
        <v>7</v>
      </c>
      <c r="R30" s="4" t="s">
        <v>346</v>
      </c>
      <c r="AJ30" s="33" t="s">
        <v>343</v>
      </c>
      <c r="AK30" s="25" t="s">
        <v>349</v>
      </c>
    </row>
    <row r="31" spans="1:37" ht="12.75">
      <c r="O31" s="25" t="s">
        <v>350</v>
      </c>
      <c r="Q31" s="77">
        <v>8</v>
      </c>
      <c r="R31" s="4" t="s">
        <v>346</v>
      </c>
      <c r="AJ31" s="33" t="s">
        <v>343</v>
      </c>
      <c r="AK31" s="25" t="s">
        <v>351</v>
      </c>
    </row>
    <row r="32" spans="1:37" ht="12.75">
      <c r="A32" s="77">
        <f t="shared" ref="A32:K32" si="1">IF(A33&gt;=1,1,0)</f>
        <v>0</v>
      </c>
      <c r="B32" s="77">
        <f t="shared" si="1"/>
        <v>0</v>
      </c>
      <c r="C32" s="77">
        <f t="shared" si="1"/>
        <v>0</v>
      </c>
      <c r="D32" s="77">
        <f t="shared" si="1"/>
        <v>0</v>
      </c>
      <c r="E32" s="77">
        <f t="shared" si="1"/>
        <v>0</v>
      </c>
      <c r="F32" s="77" t="e">
        <f t="shared" si="1"/>
        <v>#VALUE!</v>
      </c>
      <c r="G32" s="77" t="e">
        <f t="shared" si="1"/>
        <v>#VALUE!</v>
      </c>
      <c r="H32" s="77" t="e">
        <f t="shared" si="1"/>
        <v>#VALUE!</v>
      </c>
      <c r="I32" s="77" t="e">
        <f t="shared" si="1"/>
        <v>#REF!</v>
      </c>
      <c r="J32" s="77">
        <f t="shared" si="1"/>
        <v>0</v>
      </c>
      <c r="K32" s="77">
        <f t="shared" si="1"/>
        <v>0</v>
      </c>
      <c r="L32" s="4"/>
      <c r="O32" s="25" t="s">
        <v>352</v>
      </c>
      <c r="Q32" s="77">
        <v>9</v>
      </c>
      <c r="R32" s="4" t="s">
        <v>346</v>
      </c>
      <c r="AJ32" s="33" t="s">
        <v>343</v>
      </c>
      <c r="AK32" s="25" t="s">
        <v>353</v>
      </c>
    </row>
    <row r="33" spans="1:37" ht="12.75">
      <c r="A33" s="77"/>
      <c r="B33" s="41"/>
      <c r="C33" s="41"/>
      <c r="D33" s="41"/>
      <c r="E33" s="41"/>
      <c r="F33" s="41" t="e">
        <f>COUNTIFS([1]ATENCIONES!AO:AO,"3- TI",[1]ATENCIONES!AP:AP,"&lt;1000000000")+COUNTIFS([1]ATENCIONES!AO:AO,"3- TI",[1]ATENCIONES!AP:AP,"&gt;1999999999")</f>
        <v>#VALUE!</v>
      </c>
      <c r="G33" s="41" t="e">
        <f>COUNTIFS([1]ATENCIONES!AO:AO,"2- RC",[1]ATENCIONES!AP:AP,"&lt;1000000000")+COUNTIFS([1]ATENCIONES!AO:AO,"2- RC",[1]ATENCIONES!AP:AP,"&gt;1999999999")</f>
        <v>#VALUE!</v>
      </c>
      <c r="H33" s="41" t="e">
        <f>COUNTIFS([1]ATENCIONES!AO:AO,"1- CN",[1]ATENCIONES!AP:AP,"&gt;=1",[1]ATENCIONES!AP:AP,"&lt;=9999999")+COUNTIFS([1]ATENCIONES!AO:AO,"1- CN",[1]ATENCIONES!AP:AP,"&gt;99999999",[1]ATENCIONES!AP:AP,"&lt;=9999999999999")+COUNTIFS([1]ATENCIONES!AO:AO,"1- CN",[1]ATENCIONES!AP:AP,"&gt;=100000000000000")</f>
        <v>#VALUE!</v>
      </c>
      <c r="I33" s="41" t="e">
        <f>COUNTIFS(#REF!,"si",#REF!,"si")</f>
        <v>#REF!</v>
      </c>
      <c r="J33" s="41"/>
      <c r="K33" s="41"/>
      <c r="L33" s="4"/>
      <c r="O33" s="25" t="s">
        <v>354</v>
      </c>
      <c r="Q33" s="77">
        <v>10</v>
      </c>
      <c r="R33" s="4" t="s">
        <v>346</v>
      </c>
      <c r="AJ33" s="33" t="s">
        <v>343</v>
      </c>
      <c r="AK33" s="25" t="s">
        <v>355</v>
      </c>
    </row>
    <row r="34" spans="1:37" ht="127.5">
      <c r="A34" s="78" t="s">
        <v>356</v>
      </c>
      <c r="B34" s="78" t="s">
        <v>357</v>
      </c>
      <c r="C34" s="78" t="s">
        <v>358</v>
      </c>
      <c r="D34" s="78" t="s">
        <v>359</v>
      </c>
      <c r="E34" s="78" t="s">
        <v>360</v>
      </c>
      <c r="F34" s="78" t="s">
        <v>361</v>
      </c>
      <c r="G34" s="78" t="s">
        <v>362</v>
      </c>
      <c r="H34" s="78" t="s">
        <v>363</v>
      </c>
      <c r="I34" s="78" t="s">
        <v>364</v>
      </c>
      <c r="J34" s="78" t="s">
        <v>365</v>
      </c>
      <c r="K34" s="78" t="s">
        <v>366</v>
      </c>
      <c r="L34" s="4"/>
      <c r="M34" s="42"/>
      <c r="N34" s="42"/>
      <c r="O34" s="25" t="s">
        <v>367</v>
      </c>
      <c r="P34" s="42"/>
      <c r="Q34" s="77">
        <v>11</v>
      </c>
      <c r="R34" s="4" t="s">
        <v>346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33" t="s">
        <v>343</v>
      </c>
      <c r="AK34" s="42" t="s">
        <v>368</v>
      </c>
    </row>
    <row r="35" spans="1:37" ht="12.7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O35" s="25" t="s">
        <v>369</v>
      </c>
      <c r="Q35" s="77">
        <v>12</v>
      </c>
      <c r="R35" s="4" t="s">
        <v>370</v>
      </c>
      <c r="AJ35" s="33" t="s">
        <v>343</v>
      </c>
      <c r="AK35" s="25" t="s">
        <v>371</v>
      </c>
    </row>
    <row r="36" spans="1:37" ht="12.75">
      <c r="A36" s="77" t="e">
        <f>SUM(A33:P33)</f>
        <v>#VALUE!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Q36" s="77">
        <v>13</v>
      </c>
      <c r="R36" s="4" t="s">
        <v>370</v>
      </c>
      <c r="AJ36" s="33" t="s">
        <v>343</v>
      </c>
      <c r="AK36" s="25" t="s">
        <v>54</v>
      </c>
    </row>
    <row r="37" spans="1:37" ht="12.75">
      <c r="A37" s="5" t="e">
        <f>HLOOKUP(1,A32:P34,3,0)</f>
        <v>#N/A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Q37" s="77">
        <v>14</v>
      </c>
      <c r="R37" s="4" t="s">
        <v>370</v>
      </c>
      <c r="AJ37" s="33" t="s">
        <v>343</v>
      </c>
      <c r="AK37" s="25" t="s">
        <v>372</v>
      </c>
    </row>
    <row r="38" spans="1:37" ht="12.75">
      <c r="Q38" s="77">
        <v>15</v>
      </c>
      <c r="R38" s="4" t="s">
        <v>370</v>
      </c>
      <c r="AJ38" s="33" t="s">
        <v>373</v>
      </c>
      <c r="AK38" s="25" t="s">
        <v>374</v>
      </c>
    </row>
    <row r="39" spans="1:37" ht="12.75">
      <c r="Q39" s="77">
        <v>16</v>
      </c>
      <c r="R39" s="4" t="s">
        <v>370</v>
      </c>
      <c r="AJ39" s="33" t="s">
        <v>373</v>
      </c>
      <c r="AK39" s="25" t="s">
        <v>375</v>
      </c>
    </row>
    <row r="40" spans="1:37" ht="12.75">
      <c r="Q40" s="77">
        <v>17</v>
      </c>
      <c r="R40" s="4" t="s">
        <v>370</v>
      </c>
      <c r="AJ40" s="33" t="s">
        <v>373</v>
      </c>
      <c r="AK40" s="25" t="s">
        <v>376</v>
      </c>
    </row>
    <row r="41" spans="1:37" ht="12.75">
      <c r="Q41" s="77">
        <v>18</v>
      </c>
      <c r="R41" s="4" t="s">
        <v>377</v>
      </c>
      <c r="AJ41" s="33" t="s">
        <v>373</v>
      </c>
      <c r="AK41" s="25" t="s">
        <v>378</v>
      </c>
    </row>
    <row r="42" spans="1:37" ht="12.75">
      <c r="A42" s="25" t="s">
        <v>33</v>
      </c>
      <c r="Q42" s="77">
        <v>19</v>
      </c>
      <c r="R42" s="4" t="s">
        <v>377</v>
      </c>
      <c r="AJ42" s="33" t="s">
        <v>373</v>
      </c>
      <c r="AK42" s="25" t="s">
        <v>379</v>
      </c>
    </row>
    <row r="43" spans="1:37" ht="12.75">
      <c r="A43" s="25" t="s">
        <v>380</v>
      </c>
      <c r="F43" s="25" t="s">
        <v>247</v>
      </c>
      <c r="J43" s="33" t="s">
        <v>59</v>
      </c>
      <c r="K43" s="25" t="s">
        <v>267</v>
      </c>
      <c r="L43" s="25" t="s">
        <v>43</v>
      </c>
      <c r="N43" s="25" t="s">
        <v>381</v>
      </c>
      <c r="O43" s="25" t="s">
        <v>267</v>
      </c>
      <c r="P43" s="25" t="s">
        <v>43</v>
      </c>
      <c r="Q43" s="77">
        <v>20</v>
      </c>
      <c r="R43" s="4" t="s">
        <v>377</v>
      </c>
      <c r="AJ43" s="33" t="s">
        <v>373</v>
      </c>
      <c r="AK43" s="25" t="s">
        <v>382</v>
      </c>
    </row>
    <row r="44" spans="1:37" ht="12.75">
      <c r="A44" s="25" t="s">
        <v>383</v>
      </c>
      <c r="F44" s="25" t="s">
        <v>257</v>
      </c>
      <c r="J44" s="33" t="s">
        <v>61</v>
      </c>
      <c r="K44" s="25" t="s">
        <v>267</v>
      </c>
      <c r="L44" s="25" t="s">
        <v>43</v>
      </c>
      <c r="N44" s="25" t="s">
        <v>384</v>
      </c>
      <c r="O44" s="25" t="s">
        <v>247</v>
      </c>
      <c r="P44" s="25" t="s">
        <v>257</v>
      </c>
      <c r="Q44" s="77">
        <v>21</v>
      </c>
      <c r="R44" s="4" t="s">
        <v>377</v>
      </c>
      <c r="AJ44" s="33" t="s">
        <v>373</v>
      </c>
      <c r="AK44" s="25" t="s">
        <v>385</v>
      </c>
    </row>
    <row r="45" spans="1:37" ht="12.75">
      <c r="A45" s="25" t="s">
        <v>52</v>
      </c>
      <c r="F45" s="25" t="s">
        <v>267</v>
      </c>
      <c r="J45" s="33" t="s">
        <v>63</v>
      </c>
      <c r="K45" s="25" t="s">
        <v>267</v>
      </c>
      <c r="L45" s="25" t="s">
        <v>43</v>
      </c>
      <c r="Q45" s="77">
        <v>22</v>
      </c>
      <c r="R45" s="4" t="s">
        <v>377</v>
      </c>
      <c r="AJ45" s="33" t="s">
        <v>373</v>
      </c>
      <c r="AK45" s="25" t="s">
        <v>386</v>
      </c>
    </row>
    <row r="46" spans="1:37" ht="12.75">
      <c r="F46" s="25" t="s">
        <v>43</v>
      </c>
      <c r="J46" s="33" t="s">
        <v>65</v>
      </c>
      <c r="K46" s="25" t="s">
        <v>267</v>
      </c>
      <c r="L46" s="25" t="s">
        <v>43</v>
      </c>
      <c r="Q46" s="77">
        <v>23</v>
      </c>
      <c r="R46" s="4" t="s">
        <v>377</v>
      </c>
      <c r="AJ46" s="33" t="s">
        <v>373</v>
      </c>
      <c r="AK46" s="25" t="s">
        <v>387</v>
      </c>
    </row>
    <row r="47" spans="1:37" ht="12.75">
      <c r="F47" s="25" t="s">
        <v>288</v>
      </c>
      <c r="J47" s="33" t="s">
        <v>67</v>
      </c>
      <c r="K47" s="25" t="s">
        <v>267</v>
      </c>
      <c r="L47" s="25" t="s">
        <v>43</v>
      </c>
      <c r="Q47" s="77">
        <v>24</v>
      </c>
      <c r="R47" s="4" t="s">
        <v>377</v>
      </c>
      <c r="AJ47" s="33" t="s">
        <v>373</v>
      </c>
      <c r="AK47" s="25" t="s">
        <v>388</v>
      </c>
    </row>
    <row r="48" spans="1:37" ht="12.75">
      <c r="J48" s="33" t="s">
        <v>69</v>
      </c>
      <c r="K48" s="25" t="s">
        <v>267</v>
      </c>
      <c r="L48" s="25" t="s">
        <v>43</v>
      </c>
      <c r="Q48" s="77">
        <v>25</v>
      </c>
      <c r="R48" s="4" t="s">
        <v>377</v>
      </c>
      <c r="AJ48" s="33" t="s">
        <v>373</v>
      </c>
      <c r="AK48" s="25" t="s">
        <v>389</v>
      </c>
    </row>
    <row r="49" spans="1:37" ht="12.75">
      <c r="J49" s="33" t="s">
        <v>71</v>
      </c>
      <c r="K49" s="25" t="s">
        <v>267</v>
      </c>
      <c r="L49" s="25" t="s">
        <v>43</v>
      </c>
      <c r="Q49" s="77">
        <v>26</v>
      </c>
      <c r="R49" s="4" t="s">
        <v>377</v>
      </c>
      <c r="AJ49" s="33" t="s">
        <v>373</v>
      </c>
      <c r="AK49" s="25" t="s">
        <v>390</v>
      </c>
    </row>
    <row r="50" spans="1:37" ht="12.75">
      <c r="J50" s="33" t="s">
        <v>72</v>
      </c>
      <c r="K50" s="25" t="s">
        <v>267</v>
      </c>
      <c r="L50" s="25" t="s">
        <v>43</v>
      </c>
      <c r="Q50" s="77">
        <v>27</v>
      </c>
      <c r="R50" s="4" t="s">
        <v>377</v>
      </c>
      <c r="AJ50" s="33" t="s">
        <v>373</v>
      </c>
      <c r="AK50" s="25" t="s">
        <v>391</v>
      </c>
    </row>
    <row r="51" spans="1:37" ht="12.75">
      <c r="J51" s="33" t="s">
        <v>44</v>
      </c>
      <c r="K51" s="25" t="s">
        <v>267</v>
      </c>
      <c r="L51" s="25" t="s">
        <v>43</v>
      </c>
      <c r="Q51" s="77">
        <v>28</v>
      </c>
      <c r="R51" s="4" t="s">
        <v>377</v>
      </c>
      <c r="AJ51" s="33" t="s">
        <v>373</v>
      </c>
      <c r="AK51" s="25" t="s">
        <v>392</v>
      </c>
    </row>
    <row r="52" spans="1:37" ht="12.75">
      <c r="J52" s="33" t="s">
        <v>74</v>
      </c>
      <c r="K52" s="25" t="s">
        <v>267</v>
      </c>
      <c r="L52" s="25" t="s">
        <v>43</v>
      </c>
      <c r="Q52" s="77">
        <v>29</v>
      </c>
      <c r="R52" s="4" t="s">
        <v>393</v>
      </c>
      <c r="AJ52" s="33" t="s">
        <v>373</v>
      </c>
      <c r="AK52" s="25" t="s">
        <v>394</v>
      </c>
    </row>
    <row r="53" spans="1:37" ht="12.75">
      <c r="J53" s="33" t="s">
        <v>75</v>
      </c>
      <c r="K53" s="25" t="s">
        <v>247</v>
      </c>
      <c r="L53" s="25" t="s">
        <v>257</v>
      </c>
      <c r="Q53" s="77">
        <v>30</v>
      </c>
      <c r="R53" s="4" t="s">
        <v>393</v>
      </c>
      <c r="AJ53" s="33" t="s">
        <v>373</v>
      </c>
      <c r="AK53" s="25" t="s">
        <v>395</v>
      </c>
    </row>
    <row r="54" spans="1:37" ht="12.75">
      <c r="A54" t="s">
        <v>396</v>
      </c>
      <c r="J54" s="33" t="s">
        <v>76</v>
      </c>
      <c r="K54" s="25" t="s">
        <v>247</v>
      </c>
      <c r="L54" s="25" t="s">
        <v>257</v>
      </c>
      <c r="Q54" s="77">
        <v>31</v>
      </c>
      <c r="R54" s="4" t="s">
        <v>393</v>
      </c>
      <c r="AJ54" s="33" t="s">
        <v>373</v>
      </c>
      <c r="AK54" s="25" t="s">
        <v>397</v>
      </c>
    </row>
    <row r="55" spans="1:37" ht="12.75">
      <c r="A55" t="s">
        <v>398</v>
      </c>
      <c r="Q55" s="77">
        <v>32</v>
      </c>
      <c r="R55" s="4" t="s">
        <v>393</v>
      </c>
      <c r="AJ55" s="33" t="s">
        <v>373</v>
      </c>
      <c r="AK55" s="25" t="s">
        <v>399</v>
      </c>
    </row>
    <row r="56" spans="1:37" ht="12.75">
      <c r="A56" t="s">
        <v>400</v>
      </c>
      <c r="Q56" s="77">
        <v>33</v>
      </c>
      <c r="R56" s="4" t="s">
        <v>393</v>
      </c>
      <c r="AJ56" s="33" t="s">
        <v>401</v>
      </c>
      <c r="AK56" s="25" t="s">
        <v>402</v>
      </c>
    </row>
    <row r="57" spans="1:37" ht="12.75">
      <c r="A57" t="s">
        <v>403</v>
      </c>
      <c r="Q57" s="77">
        <v>34</v>
      </c>
      <c r="R57" s="4" t="s">
        <v>393</v>
      </c>
      <c r="AJ57" s="33" t="s">
        <v>401</v>
      </c>
      <c r="AK57" s="25" t="s">
        <v>404</v>
      </c>
    </row>
    <row r="58" spans="1:37" ht="12.75">
      <c r="Q58" s="77">
        <v>35</v>
      </c>
      <c r="R58" s="4" t="s">
        <v>393</v>
      </c>
      <c r="AJ58" s="33" t="s">
        <v>401</v>
      </c>
      <c r="AK58" s="25" t="s">
        <v>391</v>
      </c>
    </row>
    <row r="59" spans="1:37" ht="12.75">
      <c r="Q59" s="77">
        <v>36</v>
      </c>
      <c r="R59" s="4" t="s">
        <v>393</v>
      </c>
      <c r="AJ59" s="33" t="s">
        <v>401</v>
      </c>
      <c r="AK59" s="25" t="s">
        <v>405</v>
      </c>
    </row>
    <row r="60" spans="1:37" ht="12.75">
      <c r="Q60" s="77">
        <v>37</v>
      </c>
      <c r="R60" s="4" t="s">
        <v>393</v>
      </c>
      <c r="AJ60" s="33" t="s">
        <v>401</v>
      </c>
      <c r="AK60" s="25" t="s">
        <v>406</v>
      </c>
    </row>
    <row r="61" spans="1:37" ht="12.75">
      <c r="Q61" s="77">
        <v>38</v>
      </c>
      <c r="R61" s="4" t="s">
        <v>393</v>
      </c>
      <c r="AJ61" s="33" t="s">
        <v>401</v>
      </c>
      <c r="AK61" s="25" t="s">
        <v>407</v>
      </c>
    </row>
    <row r="62" spans="1:37" ht="12.75">
      <c r="Q62" s="77">
        <v>39</v>
      </c>
      <c r="R62" s="4" t="s">
        <v>393</v>
      </c>
      <c r="AJ62" s="33" t="s">
        <v>401</v>
      </c>
      <c r="AK62" s="25" t="s">
        <v>408</v>
      </c>
    </row>
    <row r="63" spans="1:37" ht="12.75">
      <c r="Q63" s="77">
        <v>40</v>
      </c>
      <c r="R63" s="4" t="s">
        <v>393</v>
      </c>
      <c r="AJ63" s="33" t="s">
        <v>401</v>
      </c>
      <c r="AK63" s="25" t="s">
        <v>409</v>
      </c>
    </row>
    <row r="64" spans="1:37" ht="12.75">
      <c r="Q64" s="77">
        <v>41</v>
      </c>
      <c r="R64" s="4" t="s">
        <v>393</v>
      </c>
      <c r="AJ64" s="33" t="s">
        <v>401</v>
      </c>
      <c r="AK64" s="25" t="s">
        <v>410</v>
      </c>
    </row>
    <row r="65" spans="17:37" ht="12.75">
      <c r="Q65" s="77">
        <v>42</v>
      </c>
      <c r="R65" s="4" t="s">
        <v>393</v>
      </c>
      <c r="AJ65" s="33" t="s">
        <v>401</v>
      </c>
      <c r="AK65" s="25" t="s">
        <v>411</v>
      </c>
    </row>
    <row r="66" spans="17:37" ht="12.75">
      <c r="Q66" s="77">
        <v>43</v>
      </c>
      <c r="R66" s="4" t="s">
        <v>393</v>
      </c>
      <c r="AJ66" s="33" t="s">
        <v>401</v>
      </c>
      <c r="AK66" s="25" t="s">
        <v>412</v>
      </c>
    </row>
    <row r="67" spans="17:37" ht="12.75">
      <c r="Q67" s="77">
        <v>44</v>
      </c>
      <c r="R67" s="4" t="s">
        <v>393</v>
      </c>
      <c r="AJ67" s="33" t="s">
        <v>401</v>
      </c>
      <c r="AK67" s="25" t="s">
        <v>413</v>
      </c>
    </row>
    <row r="68" spans="17:37" ht="12.75">
      <c r="Q68" s="77">
        <v>45</v>
      </c>
      <c r="R68" s="4" t="s">
        <v>393</v>
      </c>
      <c r="AJ68" s="33" t="s">
        <v>401</v>
      </c>
      <c r="AK68" s="25" t="s">
        <v>414</v>
      </c>
    </row>
    <row r="69" spans="17:37" ht="12.75">
      <c r="Q69" s="77">
        <v>46</v>
      </c>
      <c r="R69" s="4" t="s">
        <v>393</v>
      </c>
      <c r="AJ69" s="33" t="s">
        <v>401</v>
      </c>
      <c r="AK69" s="25" t="s">
        <v>415</v>
      </c>
    </row>
    <row r="70" spans="17:37" ht="12.75">
      <c r="Q70" s="77">
        <v>47</v>
      </c>
      <c r="R70" s="4" t="s">
        <v>393</v>
      </c>
      <c r="AJ70" s="33" t="s">
        <v>401</v>
      </c>
      <c r="AK70" s="25" t="s">
        <v>416</v>
      </c>
    </row>
    <row r="71" spans="17:37" ht="12.75">
      <c r="Q71" s="77">
        <v>48</v>
      </c>
      <c r="R71" s="4" t="s">
        <v>393</v>
      </c>
      <c r="AJ71" s="33" t="s">
        <v>417</v>
      </c>
      <c r="AK71" s="25" t="s">
        <v>418</v>
      </c>
    </row>
    <row r="72" spans="17:37" ht="12.75">
      <c r="Q72" s="77">
        <v>49</v>
      </c>
      <c r="R72" s="4" t="s">
        <v>393</v>
      </c>
      <c r="AJ72" s="33" t="s">
        <v>417</v>
      </c>
      <c r="AK72" s="25" t="s">
        <v>419</v>
      </c>
    </row>
    <row r="73" spans="17:37" ht="12.75">
      <c r="Q73" s="77">
        <v>50</v>
      </c>
      <c r="R73" s="4" t="s">
        <v>393</v>
      </c>
      <c r="AJ73" s="33" t="s">
        <v>417</v>
      </c>
      <c r="AK73" s="25" t="s">
        <v>420</v>
      </c>
    </row>
    <row r="74" spans="17:37" ht="12.75">
      <c r="Q74" s="77">
        <v>51</v>
      </c>
      <c r="R74" s="4" t="s">
        <v>393</v>
      </c>
      <c r="AJ74" s="33" t="s">
        <v>417</v>
      </c>
      <c r="AK74" s="25" t="s">
        <v>421</v>
      </c>
    </row>
    <row r="75" spans="17:37" ht="12.75">
      <c r="Q75" s="77">
        <v>52</v>
      </c>
      <c r="R75" s="4" t="s">
        <v>393</v>
      </c>
      <c r="AJ75" s="33" t="s">
        <v>417</v>
      </c>
      <c r="AK75" s="25" t="s">
        <v>422</v>
      </c>
    </row>
    <row r="76" spans="17:37" ht="12.75">
      <c r="Q76" s="77">
        <v>53</v>
      </c>
      <c r="R76" s="4" t="s">
        <v>393</v>
      </c>
      <c r="AJ76" s="33" t="s">
        <v>417</v>
      </c>
      <c r="AK76" s="25" t="s">
        <v>423</v>
      </c>
    </row>
    <row r="77" spans="17:37" ht="12.75">
      <c r="Q77" s="77">
        <v>54</v>
      </c>
      <c r="R77" s="4" t="s">
        <v>393</v>
      </c>
      <c r="AJ77" s="33" t="s">
        <v>417</v>
      </c>
      <c r="AK77" s="25" t="s">
        <v>424</v>
      </c>
    </row>
    <row r="78" spans="17:37" ht="12.75">
      <c r="Q78" s="77">
        <v>55</v>
      </c>
      <c r="R78" s="4" t="s">
        <v>393</v>
      </c>
      <c r="AJ78" s="33" t="s">
        <v>417</v>
      </c>
      <c r="AK78" s="25" t="s">
        <v>425</v>
      </c>
    </row>
    <row r="79" spans="17:37" ht="12.75">
      <c r="Q79" s="77">
        <v>56</v>
      </c>
      <c r="R79" s="4" t="s">
        <v>393</v>
      </c>
      <c r="AJ79" s="33" t="s">
        <v>417</v>
      </c>
      <c r="AK79" s="25" t="s">
        <v>426</v>
      </c>
    </row>
    <row r="80" spans="17:37" ht="12.75">
      <c r="Q80" s="77">
        <v>57</v>
      </c>
      <c r="R80" s="4" t="s">
        <v>393</v>
      </c>
      <c r="AJ80" s="33" t="s">
        <v>417</v>
      </c>
      <c r="AK80" s="25" t="s">
        <v>427</v>
      </c>
    </row>
    <row r="81" spans="17:37" ht="12.75">
      <c r="Q81" s="77">
        <v>58</v>
      </c>
      <c r="R81" s="4" t="s">
        <v>393</v>
      </c>
      <c r="AJ81" s="33" t="s">
        <v>417</v>
      </c>
      <c r="AK81" s="25" t="s">
        <v>428</v>
      </c>
    </row>
    <row r="82" spans="17:37" ht="12.75">
      <c r="Q82" s="77">
        <v>59</v>
      </c>
      <c r="R82" s="4" t="s">
        <v>393</v>
      </c>
      <c r="AJ82" s="33" t="s">
        <v>417</v>
      </c>
      <c r="AK82" s="25" t="s">
        <v>429</v>
      </c>
    </row>
    <row r="83" spans="17:37" ht="12.75">
      <c r="Q83" s="77">
        <v>60</v>
      </c>
      <c r="R83" s="4" t="s">
        <v>430</v>
      </c>
      <c r="AJ83" s="33" t="s">
        <v>417</v>
      </c>
      <c r="AK83" s="25" t="s">
        <v>431</v>
      </c>
    </row>
    <row r="84" spans="17:37" ht="12.75">
      <c r="Q84" s="77">
        <v>61</v>
      </c>
      <c r="R84" s="4" t="s">
        <v>430</v>
      </c>
      <c r="AJ84" s="33" t="s">
        <v>417</v>
      </c>
      <c r="AK84" s="25" t="s">
        <v>432</v>
      </c>
    </row>
    <row r="85" spans="17:37" ht="12.75">
      <c r="Q85" s="77">
        <v>62</v>
      </c>
      <c r="R85" s="4" t="s">
        <v>430</v>
      </c>
      <c r="AJ85" s="33" t="s">
        <v>417</v>
      </c>
      <c r="AK85" s="25" t="s">
        <v>433</v>
      </c>
    </row>
    <row r="86" spans="17:37" ht="12.75">
      <c r="Q86" s="77">
        <v>63</v>
      </c>
      <c r="R86" s="4" t="s">
        <v>430</v>
      </c>
      <c r="AJ86" s="33" t="s">
        <v>417</v>
      </c>
      <c r="AK86" s="25" t="s">
        <v>434</v>
      </c>
    </row>
    <row r="87" spans="17:37" ht="12.75">
      <c r="Q87" s="77">
        <v>64</v>
      </c>
      <c r="R87" s="4" t="s">
        <v>430</v>
      </c>
      <c r="AJ87" s="33" t="s">
        <v>417</v>
      </c>
      <c r="AK87" s="25" t="s">
        <v>435</v>
      </c>
    </row>
    <row r="88" spans="17:37" ht="12.75">
      <c r="Q88" s="77">
        <v>65</v>
      </c>
      <c r="R88" s="4" t="s">
        <v>430</v>
      </c>
      <c r="AJ88" s="33" t="s">
        <v>417</v>
      </c>
      <c r="AK88" s="25" t="s">
        <v>436</v>
      </c>
    </row>
    <row r="89" spans="17:37" ht="12.75">
      <c r="Q89" s="77">
        <v>66</v>
      </c>
      <c r="R89" s="4" t="s">
        <v>430</v>
      </c>
      <c r="AJ89" s="33" t="s">
        <v>417</v>
      </c>
      <c r="AK89" s="25" t="s">
        <v>437</v>
      </c>
    </row>
    <row r="90" spans="17:37" ht="12.75">
      <c r="Q90" s="77">
        <v>67</v>
      </c>
      <c r="R90" s="4" t="s">
        <v>430</v>
      </c>
      <c r="AJ90" s="33" t="s">
        <v>417</v>
      </c>
      <c r="AK90" s="25" t="s">
        <v>438</v>
      </c>
    </row>
    <row r="91" spans="17:37" ht="12.75">
      <c r="Q91" s="77">
        <v>68</v>
      </c>
      <c r="R91" s="4" t="s">
        <v>430</v>
      </c>
      <c r="AJ91" s="33" t="s">
        <v>417</v>
      </c>
      <c r="AK91" s="25" t="s">
        <v>439</v>
      </c>
    </row>
    <row r="92" spans="17:37" ht="12.75">
      <c r="Q92" s="77">
        <v>69</v>
      </c>
      <c r="R92" s="4" t="s">
        <v>430</v>
      </c>
      <c r="AJ92" s="33" t="s">
        <v>417</v>
      </c>
      <c r="AK92" s="25" t="s">
        <v>440</v>
      </c>
    </row>
    <row r="93" spans="17:37" ht="12.75">
      <c r="Q93" s="77">
        <v>70</v>
      </c>
      <c r="R93" s="4" t="s">
        <v>430</v>
      </c>
      <c r="AJ93" s="33" t="s">
        <v>417</v>
      </c>
      <c r="AK93" s="25" t="s">
        <v>441</v>
      </c>
    </row>
    <row r="94" spans="17:37" ht="12.75">
      <c r="Q94" s="77">
        <v>71</v>
      </c>
      <c r="R94" s="4" t="s">
        <v>430</v>
      </c>
      <c r="AJ94" s="33" t="s">
        <v>442</v>
      </c>
      <c r="AK94" s="25" t="s">
        <v>443</v>
      </c>
    </row>
    <row r="95" spans="17:37" ht="12.75">
      <c r="Q95" s="77">
        <v>72</v>
      </c>
      <c r="R95" s="4" t="s">
        <v>430</v>
      </c>
      <c r="AJ95" s="33" t="s">
        <v>442</v>
      </c>
      <c r="AK95" s="25" t="s">
        <v>444</v>
      </c>
    </row>
    <row r="96" spans="17:37" ht="12.75">
      <c r="Q96" s="77">
        <v>73</v>
      </c>
      <c r="R96" s="4" t="s">
        <v>430</v>
      </c>
      <c r="AJ96" s="33" t="s">
        <v>442</v>
      </c>
      <c r="AK96" s="25" t="s">
        <v>445</v>
      </c>
    </row>
    <row r="97" spans="17:37" ht="12.75">
      <c r="Q97" s="77">
        <v>74</v>
      </c>
      <c r="R97" s="4" t="s">
        <v>430</v>
      </c>
      <c r="AJ97" s="33" t="s">
        <v>442</v>
      </c>
      <c r="AK97" s="25" t="s">
        <v>446</v>
      </c>
    </row>
    <row r="98" spans="17:37" ht="12.75">
      <c r="Q98" s="77">
        <v>75</v>
      </c>
      <c r="R98" s="4" t="s">
        <v>430</v>
      </c>
      <c r="AJ98" s="33" t="s">
        <v>442</v>
      </c>
      <c r="AK98" s="25" t="s">
        <v>447</v>
      </c>
    </row>
    <row r="99" spans="17:37" ht="12.75">
      <c r="Q99" s="77">
        <v>76</v>
      </c>
      <c r="R99" s="4" t="s">
        <v>430</v>
      </c>
      <c r="AJ99" s="33" t="s">
        <v>442</v>
      </c>
      <c r="AK99" s="25" t="s">
        <v>448</v>
      </c>
    </row>
    <row r="100" spans="17:37" ht="12.75">
      <c r="Q100" s="77">
        <v>77</v>
      </c>
      <c r="R100" s="4" t="s">
        <v>430</v>
      </c>
      <c r="AJ100" s="33" t="s">
        <v>442</v>
      </c>
      <c r="AK100" s="25" t="s">
        <v>449</v>
      </c>
    </row>
    <row r="101" spans="17:37" ht="12.75">
      <c r="Q101" s="77">
        <v>78</v>
      </c>
      <c r="R101" s="4" t="s">
        <v>430</v>
      </c>
      <c r="AJ101" s="33" t="s">
        <v>442</v>
      </c>
      <c r="AK101" s="25" t="s">
        <v>450</v>
      </c>
    </row>
    <row r="102" spans="17:37" ht="12.75">
      <c r="Q102" s="77">
        <v>79</v>
      </c>
      <c r="R102" s="4" t="s">
        <v>430</v>
      </c>
      <c r="AJ102" s="33" t="s">
        <v>442</v>
      </c>
      <c r="AK102" s="25" t="s">
        <v>451</v>
      </c>
    </row>
    <row r="103" spans="17:37" ht="12.75">
      <c r="Q103" s="77">
        <v>80</v>
      </c>
      <c r="R103" s="4" t="s">
        <v>430</v>
      </c>
      <c r="AJ103" s="33" t="s">
        <v>442</v>
      </c>
      <c r="AK103" s="25" t="s">
        <v>452</v>
      </c>
    </row>
    <row r="104" spans="17:37" ht="12.75">
      <c r="Q104" s="77">
        <v>81</v>
      </c>
      <c r="R104" s="4" t="s">
        <v>430</v>
      </c>
      <c r="AJ104" s="33" t="s">
        <v>442</v>
      </c>
      <c r="AK104" s="25" t="s">
        <v>453</v>
      </c>
    </row>
    <row r="105" spans="17:37" ht="12.75">
      <c r="Q105" s="77">
        <v>82</v>
      </c>
      <c r="R105" s="4" t="s">
        <v>430</v>
      </c>
      <c r="AJ105" s="33" t="s">
        <v>442</v>
      </c>
      <c r="AK105" s="25" t="s">
        <v>454</v>
      </c>
    </row>
    <row r="106" spans="17:37" ht="12.75">
      <c r="Q106" s="77">
        <v>83</v>
      </c>
      <c r="R106" s="4" t="s">
        <v>430</v>
      </c>
      <c r="AJ106" s="33" t="s">
        <v>442</v>
      </c>
      <c r="AK106" s="25" t="s">
        <v>455</v>
      </c>
    </row>
    <row r="107" spans="17:37" ht="12.75">
      <c r="Q107" s="77">
        <v>84</v>
      </c>
      <c r="R107" s="4" t="s">
        <v>430</v>
      </c>
      <c r="AJ107" s="33" t="s">
        <v>442</v>
      </c>
      <c r="AK107" s="25" t="s">
        <v>456</v>
      </c>
    </row>
    <row r="108" spans="17:37" ht="12.75">
      <c r="Q108" s="77">
        <v>85</v>
      </c>
      <c r="R108" s="4" t="s">
        <v>430</v>
      </c>
      <c r="AJ108" s="33" t="s">
        <v>442</v>
      </c>
      <c r="AK108" s="25" t="s">
        <v>457</v>
      </c>
    </row>
    <row r="109" spans="17:37" ht="12.75">
      <c r="Q109" s="77">
        <v>86</v>
      </c>
      <c r="R109" s="4" t="s">
        <v>430</v>
      </c>
      <c r="AJ109" s="33" t="s">
        <v>442</v>
      </c>
    </row>
    <row r="110" spans="17:37" ht="12.75">
      <c r="Q110" s="77">
        <v>87</v>
      </c>
      <c r="R110" s="4" t="s">
        <v>430</v>
      </c>
      <c r="AJ110" s="33" t="s">
        <v>442</v>
      </c>
    </row>
    <row r="111" spans="17:37" ht="12.75">
      <c r="Q111" s="77">
        <v>88</v>
      </c>
      <c r="R111" s="4" t="s">
        <v>430</v>
      </c>
      <c r="AJ111" s="33" t="s">
        <v>442</v>
      </c>
    </row>
    <row r="112" spans="17:37" ht="12.75">
      <c r="Q112" s="77">
        <v>89</v>
      </c>
      <c r="R112" s="4" t="s">
        <v>430</v>
      </c>
      <c r="AJ112" s="33" t="s">
        <v>442</v>
      </c>
    </row>
    <row r="113" spans="17:36" ht="12.75">
      <c r="Q113" s="77">
        <v>90</v>
      </c>
      <c r="R113" s="4" t="s">
        <v>430</v>
      </c>
      <c r="AJ113" s="33" t="s">
        <v>442</v>
      </c>
    </row>
    <row r="114" spans="17:36" ht="12.75">
      <c r="Q114" s="77">
        <v>91</v>
      </c>
      <c r="R114" s="4" t="s">
        <v>430</v>
      </c>
      <c r="AJ114" s="33" t="s">
        <v>458</v>
      </c>
    </row>
    <row r="115" spans="17:36" ht="12.75">
      <c r="Q115" s="77">
        <v>92</v>
      </c>
      <c r="R115" s="4" t="s">
        <v>430</v>
      </c>
      <c r="AJ115" s="33" t="s">
        <v>458</v>
      </c>
    </row>
    <row r="116" spans="17:36" ht="12.75">
      <c r="Q116" s="77">
        <v>93</v>
      </c>
      <c r="R116" s="4" t="s">
        <v>430</v>
      </c>
      <c r="AJ116" s="33" t="s">
        <v>458</v>
      </c>
    </row>
    <row r="117" spans="17:36" ht="12.75">
      <c r="Q117" s="77">
        <v>94</v>
      </c>
      <c r="R117" s="4" t="s">
        <v>430</v>
      </c>
      <c r="AJ117" s="33" t="s">
        <v>458</v>
      </c>
    </row>
    <row r="118" spans="17:36" ht="12.75">
      <c r="Q118" s="77">
        <v>95</v>
      </c>
      <c r="R118" s="4" t="s">
        <v>430</v>
      </c>
      <c r="AJ118" s="33" t="s">
        <v>458</v>
      </c>
    </row>
    <row r="119" spans="17:36" ht="12.75">
      <c r="Q119" s="77">
        <v>96</v>
      </c>
      <c r="R119" s="4" t="s">
        <v>430</v>
      </c>
      <c r="AJ119" s="33" t="s">
        <v>458</v>
      </c>
    </row>
    <row r="120" spans="17:36" ht="12.75">
      <c r="Q120" s="77">
        <v>97</v>
      </c>
      <c r="R120" s="4" t="s">
        <v>430</v>
      </c>
      <c r="AJ120" s="33" t="s">
        <v>458</v>
      </c>
    </row>
    <row r="121" spans="17:36" ht="12.75">
      <c r="Q121" s="77">
        <v>98</v>
      </c>
      <c r="R121" s="4" t="s">
        <v>430</v>
      </c>
      <c r="AJ121" s="33" t="s">
        <v>458</v>
      </c>
    </row>
    <row r="122" spans="17:36" ht="12.75">
      <c r="Q122" s="77">
        <v>99</v>
      </c>
      <c r="R122" s="4" t="s">
        <v>430</v>
      </c>
      <c r="AJ122" s="33" t="s">
        <v>458</v>
      </c>
    </row>
    <row r="123" spans="17:36" ht="12.75">
      <c r="Q123" s="77">
        <v>100</v>
      </c>
      <c r="R123" s="4" t="s">
        <v>430</v>
      </c>
      <c r="AJ123" s="33" t="s">
        <v>458</v>
      </c>
    </row>
    <row r="124" spans="17:36" ht="12.75">
      <c r="Q124" s="77">
        <v>101</v>
      </c>
      <c r="R124" s="4" t="s">
        <v>430</v>
      </c>
      <c r="AJ124" s="33" t="s">
        <v>458</v>
      </c>
    </row>
    <row r="125" spans="17:36" ht="12.75">
      <c r="Q125" s="77">
        <v>102</v>
      </c>
      <c r="R125" s="4" t="s">
        <v>430</v>
      </c>
      <c r="AJ125" s="33" t="s">
        <v>459</v>
      </c>
    </row>
    <row r="126" spans="17:36" ht="12.75">
      <c r="Q126" s="77">
        <v>103</v>
      </c>
      <c r="R126" s="4" t="s">
        <v>430</v>
      </c>
      <c r="AJ126" s="33" t="s">
        <v>459</v>
      </c>
    </row>
    <row r="127" spans="17:36" ht="12.75">
      <c r="Q127" s="77">
        <v>104</v>
      </c>
      <c r="R127" s="4" t="s">
        <v>430</v>
      </c>
      <c r="AJ127" s="33" t="s">
        <v>459</v>
      </c>
    </row>
    <row r="128" spans="17:36" ht="12.75">
      <c r="Q128" s="77">
        <v>105</v>
      </c>
      <c r="R128" s="4" t="s">
        <v>430</v>
      </c>
      <c r="AJ128" s="33" t="s">
        <v>459</v>
      </c>
    </row>
    <row r="129" spans="17:36" ht="12.75">
      <c r="Q129" s="77">
        <v>106</v>
      </c>
      <c r="R129" s="4" t="s">
        <v>430</v>
      </c>
      <c r="AJ129" s="33" t="s">
        <v>459</v>
      </c>
    </row>
    <row r="130" spans="17:36" ht="12.75">
      <c r="Q130" s="77">
        <v>107</v>
      </c>
      <c r="R130" s="4" t="s">
        <v>430</v>
      </c>
      <c r="AJ130" s="33" t="s">
        <v>459</v>
      </c>
    </row>
    <row r="131" spans="17:36" ht="12.75">
      <c r="Q131" s="77">
        <v>108</v>
      </c>
      <c r="R131" s="4" t="s">
        <v>430</v>
      </c>
      <c r="AJ131" s="33" t="s">
        <v>459</v>
      </c>
    </row>
    <row r="132" spans="17:36" ht="12.75">
      <c r="Q132" s="77">
        <v>109</v>
      </c>
      <c r="R132" s="4" t="s">
        <v>430</v>
      </c>
      <c r="AJ132" s="33" t="s">
        <v>459</v>
      </c>
    </row>
    <row r="133" spans="17:36" ht="12.75">
      <c r="Q133" s="77">
        <v>110</v>
      </c>
      <c r="R133" s="4" t="s">
        <v>430</v>
      </c>
      <c r="AJ133" s="33" t="s">
        <v>459</v>
      </c>
    </row>
    <row r="134" spans="17:36" ht="12.75">
      <c r="Q134" s="77">
        <v>111</v>
      </c>
      <c r="R134" s="4" t="s">
        <v>430</v>
      </c>
      <c r="AJ134" s="33" t="s">
        <v>459</v>
      </c>
    </row>
    <row r="135" spans="17:36" ht="12.75">
      <c r="Q135" s="77">
        <v>112</v>
      </c>
      <c r="R135" s="4" t="s">
        <v>430</v>
      </c>
      <c r="AJ135" s="33" t="s">
        <v>459</v>
      </c>
    </row>
    <row r="136" spans="17:36" ht="12.75">
      <c r="AJ136" s="33" t="s">
        <v>460</v>
      </c>
    </row>
    <row r="137" spans="17:36" ht="12.75">
      <c r="AJ137" s="33" t="s">
        <v>460</v>
      </c>
    </row>
    <row r="138" spans="17:36" ht="12.75">
      <c r="AJ138" s="33" t="s">
        <v>460</v>
      </c>
    </row>
    <row r="139" spans="17:36" ht="12.75">
      <c r="AJ139" s="33" t="s">
        <v>460</v>
      </c>
    </row>
    <row r="140" spans="17:36" ht="12.75">
      <c r="AJ140" s="33" t="s">
        <v>460</v>
      </c>
    </row>
    <row r="141" spans="17:36" ht="12.75">
      <c r="AJ141" s="33" t="s">
        <v>460</v>
      </c>
    </row>
    <row r="142" spans="17:36" ht="12.75">
      <c r="AJ142" s="33" t="s">
        <v>460</v>
      </c>
    </row>
    <row r="143" spans="17:36" ht="12.75">
      <c r="AJ143" s="33" t="s">
        <v>460</v>
      </c>
    </row>
    <row r="144" spans="17:36" ht="12.75">
      <c r="AJ144" s="33" t="s">
        <v>460</v>
      </c>
    </row>
    <row r="145" spans="36:36" ht="12.75">
      <c r="AJ145" s="33" t="s">
        <v>461</v>
      </c>
    </row>
    <row r="146" spans="36:36" ht="12.75">
      <c r="AJ146" s="33" t="s">
        <v>461</v>
      </c>
    </row>
    <row r="147" spans="36:36" ht="12.75">
      <c r="AJ147" s="33" t="s">
        <v>461</v>
      </c>
    </row>
    <row r="148" spans="36:36" ht="12.75">
      <c r="AJ148" s="33" t="s">
        <v>461</v>
      </c>
    </row>
    <row r="149" spans="36:36" ht="12.75">
      <c r="AJ149" s="33" t="s">
        <v>462</v>
      </c>
    </row>
    <row r="150" spans="36:36" ht="12.75">
      <c r="AJ150" s="33" t="s">
        <v>462</v>
      </c>
    </row>
    <row r="151" spans="36:36" ht="12.75">
      <c r="AJ151" s="33" t="s">
        <v>462</v>
      </c>
    </row>
    <row r="152" spans="36:36" ht="12.75">
      <c r="AJ152" s="33" t="s">
        <v>462</v>
      </c>
    </row>
    <row r="153" spans="36:36" ht="12.75">
      <c r="AJ153" s="33" t="s">
        <v>462</v>
      </c>
    </row>
    <row r="154" spans="36:36" ht="12.75">
      <c r="AJ154" s="33" t="s">
        <v>462</v>
      </c>
    </row>
    <row r="155" spans="36:36" ht="12.75">
      <c r="AJ155" s="33" t="s">
        <v>462</v>
      </c>
    </row>
    <row r="156" spans="36:36" ht="12.75">
      <c r="AJ156" s="33" t="s">
        <v>462</v>
      </c>
    </row>
    <row r="157" spans="36:36" ht="12.75">
      <c r="AJ157" s="33" t="s">
        <v>462</v>
      </c>
    </row>
    <row r="158" spans="36:36" ht="12.75">
      <c r="AJ158" s="33" t="s">
        <v>462</v>
      </c>
    </row>
    <row r="159" spans="36:36" ht="12.75">
      <c r="AJ159" s="33" t="s">
        <v>462</v>
      </c>
    </row>
    <row r="160" spans="36:36" ht="12.75">
      <c r="AJ160" s="33" t="s">
        <v>462</v>
      </c>
    </row>
    <row r="161" spans="36:36" ht="12.75">
      <c r="AJ161" s="33" t="s">
        <v>462</v>
      </c>
    </row>
    <row r="162" spans="36:36" ht="12.75">
      <c r="AJ162" s="33" t="s">
        <v>462</v>
      </c>
    </row>
    <row r="163" spans="36:36" ht="12.75">
      <c r="AJ163" s="33" t="s">
        <v>462</v>
      </c>
    </row>
    <row r="164" spans="36:36" ht="12.75">
      <c r="AJ164" s="33" t="s">
        <v>462</v>
      </c>
    </row>
    <row r="165" spans="36:36" ht="12.75">
      <c r="AJ165" s="33" t="s">
        <v>462</v>
      </c>
    </row>
    <row r="166" spans="36:36" ht="12.75">
      <c r="AJ166" s="33" t="s">
        <v>462</v>
      </c>
    </row>
    <row r="167" spans="36:36" ht="12.75">
      <c r="AJ167" s="33" t="s">
        <v>462</v>
      </c>
    </row>
    <row r="168" spans="36:36" ht="12.75">
      <c r="AJ168" s="33" t="s">
        <v>462</v>
      </c>
    </row>
    <row r="169" spans="36:36" ht="12.75">
      <c r="AJ169" s="33" t="s">
        <v>463</v>
      </c>
    </row>
    <row r="170" spans="36:36" ht="12.75">
      <c r="AJ170" s="33" t="s">
        <v>463</v>
      </c>
    </row>
    <row r="171" spans="36:36" ht="12.75">
      <c r="AJ171" s="33" t="s">
        <v>463</v>
      </c>
    </row>
    <row r="172" spans="36:36" ht="12.75">
      <c r="AJ172" s="33" t="s">
        <v>463</v>
      </c>
    </row>
    <row r="173" spans="36:36" ht="12.75">
      <c r="AJ173" s="33" t="s">
        <v>463</v>
      </c>
    </row>
    <row r="174" spans="36:36" ht="12.75">
      <c r="AJ174" s="33" t="s">
        <v>463</v>
      </c>
    </row>
    <row r="175" spans="36:36" ht="12.75">
      <c r="AJ175" s="33" t="s">
        <v>463</v>
      </c>
    </row>
    <row r="176" spans="36:36" ht="12.75">
      <c r="AJ176" s="33" t="s">
        <v>463</v>
      </c>
    </row>
    <row r="177" spans="36:36" ht="12.75">
      <c r="AJ177" s="33" t="s">
        <v>463</v>
      </c>
    </row>
    <row r="178" spans="36:36" ht="12.75">
      <c r="AJ178" s="33" t="s">
        <v>463</v>
      </c>
    </row>
    <row r="179" spans="36:36" ht="12.75">
      <c r="AJ179" s="33" t="s">
        <v>463</v>
      </c>
    </row>
    <row r="180" spans="36:36" ht="12.75">
      <c r="AJ180" s="33" t="s">
        <v>463</v>
      </c>
    </row>
    <row r="181" spans="36:36" ht="12.75">
      <c r="AJ181" s="33" t="s">
        <v>464</v>
      </c>
    </row>
    <row r="182" spans="36:36" ht="12.75">
      <c r="AJ182" s="33" t="s">
        <v>464</v>
      </c>
    </row>
    <row r="183" spans="36:36" ht="12.75">
      <c r="AJ183" s="33" t="s">
        <v>464</v>
      </c>
    </row>
    <row r="184" spans="36:36" ht="12.75">
      <c r="AJ184" s="33" t="s">
        <v>464</v>
      </c>
    </row>
    <row r="185" spans="36:36" ht="12.75">
      <c r="AJ185" s="33" t="s">
        <v>464</v>
      </c>
    </row>
    <row r="186" spans="36:36" ht="12.75">
      <c r="AJ186" s="33" t="s">
        <v>465</v>
      </c>
    </row>
    <row r="187" spans="36:36" ht="12.75">
      <c r="AJ187" s="33" t="s">
        <v>465</v>
      </c>
    </row>
    <row r="188" spans="36:36" ht="12.75">
      <c r="AJ188" s="33" t="s">
        <v>465</v>
      </c>
    </row>
    <row r="189" spans="36:36" ht="12.75">
      <c r="AJ189" s="33" t="s">
        <v>465</v>
      </c>
    </row>
    <row r="190" spans="36:36" ht="12.75">
      <c r="AJ190" s="33" t="s">
        <v>465</v>
      </c>
    </row>
    <row r="191" spans="36:36" ht="12.75">
      <c r="AJ191" s="33" t="s">
        <v>465</v>
      </c>
    </row>
    <row r="192" spans="36:36" ht="12.75">
      <c r="AJ192" s="33" t="s">
        <v>466</v>
      </c>
    </row>
    <row r="193" spans="36:36" ht="12.75">
      <c r="AJ193" s="33" t="s">
        <v>466</v>
      </c>
    </row>
    <row r="194" spans="36:36" ht="12.75">
      <c r="AJ194" s="33" t="s">
        <v>466</v>
      </c>
    </row>
    <row r="195" spans="36:36" ht="12.75">
      <c r="AJ195" s="33" t="s">
        <v>466</v>
      </c>
    </row>
    <row r="196" spans="36:36" ht="12.75">
      <c r="AJ196" s="33" t="s">
        <v>466</v>
      </c>
    </row>
    <row r="197" spans="36:36" ht="12.75">
      <c r="AJ197" s="33" t="s">
        <v>467</v>
      </c>
    </row>
    <row r="198" spans="36:36" ht="12.75">
      <c r="AJ198" s="33" t="s">
        <v>467</v>
      </c>
    </row>
    <row r="199" spans="36:36" ht="12.75">
      <c r="AJ199" s="33" t="s">
        <v>467</v>
      </c>
    </row>
    <row r="200" spans="36:36" ht="12.75">
      <c r="AJ200" s="33" t="s">
        <v>467</v>
      </c>
    </row>
    <row r="201" spans="36:36" ht="12.75">
      <c r="AJ201" s="33" t="s">
        <v>467</v>
      </c>
    </row>
    <row r="202" spans="36:36" ht="12.75">
      <c r="AJ202" s="33" t="s">
        <v>468</v>
      </c>
    </row>
    <row r="203" spans="36:36" ht="12.75">
      <c r="AJ203" s="33" t="s">
        <v>468</v>
      </c>
    </row>
    <row r="204" spans="36:36" ht="12.75">
      <c r="AJ204" s="33" t="s">
        <v>469</v>
      </c>
    </row>
    <row r="205" spans="36:36" ht="12.75">
      <c r="AJ205" s="33" t="s">
        <v>469</v>
      </c>
    </row>
    <row r="206" spans="36:36" ht="12.75">
      <c r="AJ206" s="33" t="s">
        <v>469</v>
      </c>
    </row>
    <row r="207" spans="36:36" ht="12.75">
      <c r="AJ207" s="33" t="s">
        <v>469</v>
      </c>
    </row>
    <row r="208" spans="36:36" ht="12.75">
      <c r="AJ208" s="33" t="s">
        <v>469</v>
      </c>
    </row>
    <row r="209" spans="36:36" ht="12.75">
      <c r="AJ209" s="33" t="s">
        <v>469</v>
      </c>
    </row>
    <row r="210" spans="36:36" ht="12.75">
      <c r="AJ210" s="33" t="s">
        <v>469</v>
      </c>
    </row>
    <row r="211" spans="36:36" ht="12.75">
      <c r="AJ211" s="33" t="s">
        <v>469</v>
      </c>
    </row>
    <row r="212" spans="36:36" ht="12.75">
      <c r="AJ212" s="33" t="s">
        <v>469</v>
      </c>
    </row>
    <row r="213" spans="36:36" ht="12.75">
      <c r="AJ213" s="33" t="s">
        <v>469</v>
      </c>
    </row>
    <row r="214" spans="36:36" ht="12.75">
      <c r="AJ214" s="33" t="s">
        <v>469</v>
      </c>
    </row>
    <row r="215" spans="36:36" ht="12.75">
      <c r="AJ215" s="33" t="s">
        <v>469</v>
      </c>
    </row>
    <row r="216" spans="36:36" ht="12.75">
      <c r="AJ216" s="33" t="s">
        <v>469</v>
      </c>
    </row>
    <row r="217" spans="36:36" ht="12.75">
      <c r="AJ217" s="33" t="s">
        <v>469</v>
      </c>
    </row>
    <row r="218" spans="36:36" ht="12.75">
      <c r="AJ218" s="33" t="s">
        <v>469</v>
      </c>
    </row>
    <row r="219" spans="36:36" ht="12.75">
      <c r="AJ219" s="33" t="s">
        <v>469</v>
      </c>
    </row>
    <row r="220" spans="36:36" ht="12.75">
      <c r="AJ220" s="33" t="s">
        <v>469</v>
      </c>
    </row>
    <row r="221" spans="36:36" ht="12.75">
      <c r="AJ221" s="33" t="s">
        <v>469</v>
      </c>
    </row>
    <row r="222" spans="36:36" ht="12.75">
      <c r="AJ222" s="33" t="s">
        <v>469</v>
      </c>
    </row>
    <row r="223" spans="36:36" ht="12.75">
      <c r="AJ223" s="33" t="s">
        <v>469</v>
      </c>
    </row>
    <row r="224" spans="36:36" ht="12.75">
      <c r="AJ224" s="33" t="s">
        <v>470</v>
      </c>
    </row>
    <row r="225" spans="36:36" ht="12.75">
      <c r="AJ225" s="33" t="s">
        <v>470</v>
      </c>
    </row>
    <row r="226" spans="36:36" ht="12.75">
      <c r="AJ226" s="33" t="s">
        <v>470</v>
      </c>
    </row>
    <row r="227" spans="36:36" ht="12.75">
      <c r="AJ227" s="33" t="s">
        <v>470</v>
      </c>
    </row>
    <row r="228" spans="36:36" ht="12.75">
      <c r="AJ228" s="33" t="s">
        <v>470</v>
      </c>
    </row>
    <row r="229" spans="36:36" ht="12.75">
      <c r="AJ229" s="33" t="s">
        <v>470</v>
      </c>
    </row>
    <row r="230" spans="36:36" ht="12.75">
      <c r="AJ230" s="33" t="s">
        <v>470</v>
      </c>
    </row>
    <row r="231" spans="36:36" ht="12.75">
      <c r="AJ231" s="33" t="s">
        <v>470</v>
      </c>
    </row>
    <row r="232" spans="36:36" ht="12.75">
      <c r="AJ232" s="33" t="s">
        <v>470</v>
      </c>
    </row>
    <row r="233" spans="36:36" ht="12.75">
      <c r="AJ233" s="33" t="s">
        <v>470</v>
      </c>
    </row>
    <row r="234" spans="36:36" ht="12.75">
      <c r="AJ234" s="33" t="s">
        <v>470</v>
      </c>
    </row>
    <row r="235" spans="36:36" ht="12.75">
      <c r="AJ235" s="33" t="s">
        <v>470</v>
      </c>
    </row>
    <row r="236" spans="36:36" ht="12.75">
      <c r="AJ236" s="33" t="s">
        <v>470</v>
      </c>
    </row>
    <row r="237" spans="36:36" ht="12.75">
      <c r="AJ237" s="33" t="s">
        <v>470</v>
      </c>
    </row>
    <row r="238" spans="36:36" ht="12.75">
      <c r="AJ238" s="33" t="s">
        <v>470</v>
      </c>
    </row>
    <row r="239" spans="36:36" ht="12.75">
      <c r="AJ239" s="33" t="s">
        <v>470</v>
      </c>
    </row>
    <row r="240" spans="36:36" ht="12.75">
      <c r="AJ240" s="33" t="s">
        <v>470</v>
      </c>
    </row>
    <row r="241" spans="36:36" ht="12.75">
      <c r="AJ241" s="33" t="s">
        <v>470</v>
      </c>
    </row>
    <row r="242" spans="36:36" ht="12.75">
      <c r="AJ242" s="33" t="s">
        <v>470</v>
      </c>
    </row>
    <row r="243" spans="36:36" ht="12.75">
      <c r="AJ243" s="33" t="s">
        <v>470</v>
      </c>
    </row>
    <row r="244" spans="36:36" ht="12.75">
      <c r="AJ244" s="33" t="s">
        <v>470</v>
      </c>
    </row>
    <row r="245" spans="36:36" ht="12.75">
      <c r="AJ245" s="33" t="s">
        <v>470</v>
      </c>
    </row>
    <row r="246" spans="36:36" ht="12.75">
      <c r="AJ246" s="33" t="s">
        <v>470</v>
      </c>
    </row>
    <row r="247" spans="36:36" ht="12.75">
      <c r="AJ247" s="33" t="s">
        <v>470</v>
      </c>
    </row>
    <row r="248" spans="36:36" ht="12.75">
      <c r="AJ248" s="33" t="s">
        <v>470</v>
      </c>
    </row>
    <row r="249" spans="36:36" ht="12.75">
      <c r="AJ249" s="33" t="s">
        <v>470</v>
      </c>
    </row>
    <row r="250" spans="36:36" ht="12.75">
      <c r="AJ250" s="33" t="s">
        <v>470</v>
      </c>
    </row>
    <row r="251" spans="36:36" ht="12.75">
      <c r="AJ251" s="33" t="s">
        <v>470</v>
      </c>
    </row>
    <row r="252" spans="36:36" ht="12.75">
      <c r="AJ252" s="33" t="s">
        <v>470</v>
      </c>
    </row>
    <row r="253" spans="36:36" ht="12.75">
      <c r="AJ253" s="33" t="s">
        <v>470</v>
      </c>
    </row>
    <row r="254" spans="36:36" ht="12.75">
      <c r="AJ254" s="33" t="s">
        <v>470</v>
      </c>
    </row>
    <row r="255" spans="36:36" ht="12.75">
      <c r="AJ255" s="33" t="s">
        <v>470</v>
      </c>
    </row>
    <row r="256" spans="36:36" ht="12.75">
      <c r="AJ256" s="33" t="s">
        <v>470</v>
      </c>
    </row>
    <row r="257" spans="36:36" ht="12.75">
      <c r="AJ257" s="33" t="s">
        <v>470</v>
      </c>
    </row>
    <row r="258" spans="36:36" ht="12.75">
      <c r="AJ258" s="33" t="s">
        <v>470</v>
      </c>
    </row>
    <row r="259" spans="36:36" ht="12.75">
      <c r="AJ259" s="33" t="s">
        <v>470</v>
      </c>
    </row>
    <row r="260" spans="36:36" ht="12.75">
      <c r="AJ260" s="33" t="s">
        <v>470</v>
      </c>
    </row>
    <row r="261" spans="36:36" ht="12.75">
      <c r="AJ261" s="33" t="s">
        <v>470</v>
      </c>
    </row>
    <row r="262" spans="36:36" ht="12.75">
      <c r="AJ262" s="33" t="s">
        <v>470</v>
      </c>
    </row>
    <row r="263" spans="36:36" ht="12.75">
      <c r="AJ263" s="33" t="s">
        <v>470</v>
      </c>
    </row>
    <row r="264" spans="36:36" ht="12.75">
      <c r="AJ264" s="33" t="s">
        <v>470</v>
      </c>
    </row>
    <row r="265" spans="36:36" ht="12.75">
      <c r="AJ265" s="33" t="s">
        <v>470</v>
      </c>
    </row>
    <row r="266" spans="36:36" ht="12.75">
      <c r="AJ266" s="33" t="s">
        <v>470</v>
      </c>
    </row>
    <row r="267" spans="36:36" ht="12.75">
      <c r="AJ267" s="33" t="s">
        <v>470</v>
      </c>
    </row>
    <row r="268" spans="36:36" ht="12.75">
      <c r="AJ268" s="33" t="s">
        <v>470</v>
      </c>
    </row>
    <row r="269" spans="36:36" ht="12.75">
      <c r="AJ269" s="33" t="s">
        <v>470</v>
      </c>
    </row>
    <row r="270" spans="36:36" ht="12.75">
      <c r="AJ270" s="33" t="s">
        <v>470</v>
      </c>
    </row>
    <row r="271" spans="36:36" ht="12.75">
      <c r="AJ271" s="33" t="s">
        <v>470</v>
      </c>
    </row>
    <row r="272" spans="36:36" ht="12.75">
      <c r="AJ272" s="33" t="s">
        <v>470</v>
      </c>
    </row>
    <row r="273" spans="36:36" ht="12.75">
      <c r="AJ273" s="33" t="s">
        <v>470</v>
      </c>
    </row>
    <row r="274" spans="36:36" ht="12.75">
      <c r="AJ274" s="33" t="s">
        <v>470</v>
      </c>
    </row>
    <row r="275" spans="36:36" ht="12.75">
      <c r="AJ275" s="33" t="s">
        <v>470</v>
      </c>
    </row>
    <row r="276" spans="36:36" ht="12.75">
      <c r="AJ276" s="33" t="s">
        <v>470</v>
      </c>
    </row>
    <row r="277" spans="36:36" ht="12.75">
      <c r="AJ277" s="33" t="s">
        <v>470</v>
      </c>
    </row>
    <row r="278" spans="36:36" ht="12.75">
      <c r="AJ278" s="33" t="s">
        <v>470</v>
      </c>
    </row>
    <row r="279" spans="36:36" ht="12.75">
      <c r="AJ279" s="33" t="s">
        <v>470</v>
      </c>
    </row>
    <row r="280" spans="36:36" ht="12.75">
      <c r="AJ280" s="33" t="s">
        <v>470</v>
      </c>
    </row>
    <row r="281" spans="36:36" ht="12.75">
      <c r="AJ281" s="33" t="s">
        <v>470</v>
      </c>
    </row>
    <row r="282" spans="36:36" ht="12.75">
      <c r="AJ282" s="33" t="s">
        <v>470</v>
      </c>
    </row>
    <row r="283" spans="36:36" ht="12.75">
      <c r="AJ283" s="33" t="s">
        <v>470</v>
      </c>
    </row>
    <row r="284" spans="36:36" ht="12.75">
      <c r="AJ284" s="33" t="s">
        <v>470</v>
      </c>
    </row>
    <row r="285" spans="36:36" ht="12.75">
      <c r="AJ285" s="33" t="s">
        <v>470</v>
      </c>
    </row>
    <row r="286" spans="36:36" ht="12.75">
      <c r="AJ286" s="33" t="s">
        <v>470</v>
      </c>
    </row>
    <row r="287" spans="36:36" ht="12.75">
      <c r="AJ287" s="33" t="s">
        <v>470</v>
      </c>
    </row>
    <row r="288" spans="36:36" ht="12.75">
      <c r="AJ288" s="33" t="s">
        <v>471</v>
      </c>
    </row>
    <row r="289" spans="36:36" ht="12.75">
      <c r="AJ289" s="33" t="s">
        <v>471</v>
      </c>
    </row>
    <row r="290" spans="36:36" ht="12.75">
      <c r="AJ290" s="33" t="s">
        <v>471</v>
      </c>
    </row>
    <row r="291" spans="36:36" ht="12.75">
      <c r="AJ291" s="33" t="s">
        <v>471</v>
      </c>
    </row>
    <row r="292" spans="36:36" ht="12.75">
      <c r="AJ292" s="33" t="s">
        <v>471</v>
      </c>
    </row>
    <row r="293" spans="36:36" ht="12.75">
      <c r="AJ293" s="33" t="s">
        <v>471</v>
      </c>
    </row>
    <row r="294" spans="36:36" ht="12.75">
      <c r="AJ294" s="33" t="s">
        <v>471</v>
      </c>
    </row>
    <row r="295" spans="36:36" ht="12.75">
      <c r="AJ295" s="33" t="s">
        <v>471</v>
      </c>
    </row>
    <row r="296" spans="36:36" ht="12.75">
      <c r="AJ296" s="33" t="s">
        <v>471</v>
      </c>
    </row>
    <row r="297" spans="36:36" ht="12.75">
      <c r="AJ297" s="33" t="s">
        <v>471</v>
      </c>
    </row>
    <row r="298" spans="36:36" ht="12.75">
      <c r="AJ298" s="33" t="s">
        <v>471</v>
      </c>
    </row>
    <row r="299" spans="36:36" ht="12.75">
      <c r="AJ299" s="33" t="s">
        <v>471</v>
      </c>
    </row>
    <row r="300" spans="36:36" ht="12.75">
      <c r="AJ300" s="33" t="s">
        <v>471</v>
      </c>
    </row>
    <row r="301" spans="36:36" ht="12.75">
      <c r="AJ301" s="33" t="s">
        <v>471</v>
      </c>
    </row>
    <row r="302" spans="36:36" ht="12.75">
      <c r="AJ302" s="33" t="s">
        <v>471</v>
      </c>
    </row>
    <row r="303" spans="36:36" ht="12.75">
      <c r="AJ303" s="33" t="s">
        <v>471</v>
      </c>
    </row>
    <row r="304" spans="36:36" ht="12.75">
      <c r="AJ304" s="33" t="s">
        <v>471</v>
      </c>
    </row>
    <row r="305" spans="36:36" ht="12.75">
      <c r="AJ305" s="33" t="s">
        <v>471</v>
      </c>
    </row>
    <row r="306" spans="36:36" ht="12.75">
      <c r="AJ306" s="33" t="s">
        <v>471</v>
      </c>
    </row>
    <row r="307" spans="36:36" ht="12.75">
      <c r="AJ307" s="33" t="s">
        <v>471</v>
      </c>
    </row>
    <row r="308" spans="36:36" ht="12.75">
      <c r="AJ308" s="33" t="s">
        <v>472</v>
      </c>
    </row>
    <row r="309" spans="36:36" ht="12.75">
      <c r="AJ309" s="33" t="s">
        <v>472</v>
      </c>
    </row>
    <row r="310" spans="36:36" ht="12.75">
      <c r="AJ310" s="33" t="s">
        <v>472</v>
      </c>
    </row>
    <row r="311" spans="36:36" ht="12.75">
      <c r="AJ311" s="33" t="s">
        <v>472</v>
      </c>
    </row>
    <row r="312" spans="36:36" ht="12.75">
      <c r="AJ312" s="33" t="s">
        <v>472</v>
      </c>
    </row>
    <row r="313" spans="36:36" ht="12.75">
      <c r="AJ313" s="33" t="s">
        <v>472</v>
      </c>
    </row>
    <row r="314" spans="36:36" ht="12.75">
      <c r="AJ314" s="33" t="s">
        <v>472</v>
      </c>
    </row>
    <row r="315" spans="36:36" ht="12.75">
      <c r="AJ315" s="33" t="s">
        <v>472</v>
      </c>
    </row>
    <row r="316" spans="36:36" ht="12.75">
      <c r="AJ316" s="33" t="s">
        <v>472</v>
      </c>
    </row>
    <row r="317" spans="36:36" ht="12.75">
      <c r="AJ317" s="33" t="s">
        <v>472</v>
      </c>
    </row>
    <row r="318" spans="36:36" ht="12.75">
      <c r="AJ318" s="33" t="s">
        <v>472</v>
      </c>
    </row>
    <row r="319" spans="36:36" ht="12.75">
      <c r="AJ319" s="33" t="s">
        <v>472</v>
      </c>
    </row>
    <row r="320" spans="36:36" ht="12.75">
      <c r="AJ320" s="33" t="s">
        <v>472</v>
      </c>
    </row>
    <row r="321" spans="36:36" ht="12.75">
      <c r="AJ321" s="33" t="s">
        <v>472</v>
      </c>
    </row>
    <row r="322" spans="36:36" ht="12.75">
      <c r="AJ322" s="33" t="s">
        <v>472</v>
      </c>
    </row>
    <row r="323" spans="36:36" ht="12.75">
      <c r="AJ323" s="33" t="s">
        <v>472</v>
      </c>
    </row>
    <row r="324" spans="36:36" ht="12.75">
      <c r="AJ324" s="33" t="s">
        <v>472</v>
      </c>
    </row>
    <row r="325" spans="36:36" ht="12.75">
      <c r="AJ325" s="33" t="s">
        <v>472</v>
      </c>
    </row>
    <row r="326" spans="36:36" ht="12.75">
      <c r="AJ326" s="33" t="s">
        <v>472</v>
      </c>
    </row>
    <row r="327" spans="36:36" ht="12.75">
      <c r="AJ327" s="33" t="s">
        <v>472</v>
      </c>
    </row>
    <row r="328" spans="36:36" ht="12.75">
      <c r="AJ328" s="33" t="s">
        <v>472</v>
      </c>
    </row>
    <row r="329" spans="36:36" ht="12.75">
      <c r="AJ329" s="33" t="s">
        <v>472</v>
      </c>
    </row>
    <row r="330" spans="36:36" ht="12.75">
      <c r="AJ330" s="33" t="s">
        <v>472</v>
      </c>
    </row>
    <row r="331" spans="36:36" ht="12.75">
      <c r="AJ331" s="33" t="s">
        <v>472</v>
      </c>
    </row>
    <row r="332" spans="36:36" ht="12.75">
      <c r="AJ332" s="33" t="s">
        <v>472</v>
      </c>
    </row>
    <row r="333" spans="36:36" ht="12.75">
      <c r="AJ333" s="33" t="s">
        <v>472</v>
      </c>
    </row>
    <row r="334" spans="36:36" ht="12.75">
      <c r="AJ334" s="33" t="s">
        <v>472</v>
      </c>
    </row>
    <row r="335" spans="36:36" ht="12.75">
      <c r="AJ335" s="33" t="s">
        <v>473</v>
      </c>
    </row>
    <row r="336" spans="36:36" ht="12.75">
      <c r="AJ336" s="33" t="s">
        <v>473</v>
      </c>
    </row>
    <row r="337" spans="36:36" ht="12.75">
      <c r="AJ337" s="33" t="s">
        <v>473</v>
      </c>
    </row>
    <row r="338" spans="36:36" ht="12.75">
      <c r="AJ338" s="33" t="s">
        <v>473</v>
      </c>
    </row>
    <row r="339" spans="36:36" ht="12.75">
      <c r="AJ339" s="33" t="s">
        <v>473</v>
      </c>
    </row>
    <row r="340" spans="36:36" ht="12.75">
      <c r="AJ340" s="33" t="s">
        <v>473</v>
      </c>
    </row>
    <row r="341" spans="36:36" ht="12.75">
      <c r="AJ341" s="33" t="s">
        <v>473</v>
      </c>
    </row>
    <row r="342" spans="36:36" ht="12.75">
      <c r="AJ342" s="33" t="s">
        <v>473</v>
      </c>
    </row>
    <row r="343" spans="36:36" ht="12.75">
      <c r="AJ343" s="33" t="s">
        <v>473</v>
      </c>
    </row>
    <row r="344" spans="36:36" ht="12.75">
      <c r="AJ344" s="33" t="s">
        <v>473</v>
      </c>
    </row>
    <row r="345" spans="36:36" ht="12.75">
      <c r="AJ345" s="33" t="s">
        <v>473</v>
      </c>
    </row>
    <row r="346" spans="36:36" ht="12.75">
      <c r="AJ346" s="33" t="s">
        <v>473</v>
      </c>
    </row>
    <row r="347" spans="36:36" ht="12.75">
      <c r="AJ347" s="33" t="s">
        <v>473</v>
      </c>
    </row>
    <row r="348" spans="36:36" ht="12.75">
      <c r="AJ348" s="33" t="s">
        <v>473</v>
      </c>
    </row>
    <row r="349" spans="36:36" ht="12.75">
      <c r="AJ349" s="33" t="s">
        <v>473</v>
      </c>
    </row>
    <row r="350" spans="36:36" ht="12.75">
      <c r="AJ350" s="33" t="s">
        <v>473</v>
      </c>
    </row>
    <row r="351" spans="36:36" ht="12.75">
      <c r="AJ351" s="33" t="s">
        <v>473</v>
      </c>
    </row>
    <row r="352" spans="36:36" ht="12.75">
      <c r="AJ352" s="33" t="s">
        <v>473</v>
      </c>
    </row>
    <row r="353" spans="36:36" ht="12.75">
      <c r="AJ353" s="33" t="s">
        <v>473</v>
      </c>
    </row>
    <row r="354" spans="36:36" ht="12.75">
      <c r="AJ354" s="33" t="s">
        <v>473</v>
      </c>
    </row>
    <row r="355" spans="36:36" ht="12.75">
      <c r="AJ355" s="33" t="s">
        <v>473</v>
      </c>
    </row>
    <row r="356" spans="36:36" ht="12.75">
      <c r="AJ356" s="33" t="s">
        <v>473</v>
      </c>
    </row>
    <row r="357" spans="36:36" ht="12.75">
      <c r="AJ357" s="33" t="s">
        <v>473</v>
      </c>
    </row>
    <row r="358" spans="36:36" ht="12.75">
      <c r="AJ358" s="33" t="s">
        <v>473</v>
      </c>
    </row>
    <row r="359" spans="36:36" ht="12.75">
      <c r="AJ359" s="33" t="s">
        <v>473</v>
      </c>
    </row>
    <row r="360" spans="36:36" ht="12.75">
      <c r="AJ360" s="33" t="s">
        <v>473</v>
      </c>
    </row>
    <row r="361" spans="36:36" ht="12.75">
      <c r="AJ361" s="33" t="s">
        <v>473</v>
      </c>
    </row>
    <row r="362" spans="36:36" ht="12.75">
      <c r="AJ362" s="33" t="s">
        <v>473</v>
      </c>
    </row>
    <row r="363" spans="36:36" ht="12.75">
      <c r="AJ363" s="33" t="s">
        <v>473</v>
      </c>
    </row>
    <row r="364" spans="36:36" ht="12.75">
      <c r="AJ364" s="33" t="s">
        <v>473</v>
      </c>
    </row>
    <row r="365" spans="36:36" ht="12.75">
      <c r="AJ365" s="33" t="s">
        <v>473</v>
      </c>
    </row>
    <row r="366" spans="36:36" ht="12.75">
      <c r="AJ366" s="33" t="s">
        <v>473</v>
      </c>
    </row>
    <row r="367" spans="36:36" ht="12.75">
      <c r="AJ367" s="33" t="s">
        <v>473</v>
      </c>
    </row>
    <row r="368" spans="36:36" ht="12.75">
      <c r="AJ368" s="33" t="s">
        <v>473</v>
      </c>
    </row>
    <row r="369" spans="36:36" ht="12.75">
      <c r="AJ369" s="33" t="s">
        <v>473</v>
      </c>
    </row>
    <row r="370" spans="36:36" ht="12.75">
      <c r="AJ370" s="33" t="s">
        <v>473</v>
      </c>
    </row>
    <row r="371" spans="36:36" ht="12.75">
      <c r="AJ371" s="33" t="s">
        <v>473</v>
      </c>
    </row>
    <row r="372" spans="36:36" ht="12.75">
      <c r="AJ372" s="33" t="s">
        <v>473</v>
      </c>
    </row>
    <row r="373" spans="36:36" ht="12.75">
      <c r="AJ373" s="33" t="s">
        <v>473</v>
      </c>
    </row>
    <row r="374" spans="36:36" ht="12.75">
      <c r="AJ374" s="33" t="s">
        <v>473</v>
      </c>
    </row>
    <row r="375" spans="36:36" ht="12.75">
      <c r="AJ375" s="33" t="s">
        <v>473</v>
      </c>
    </row>
    <row r="376" spans="36:36" ht="12.75">
      <c r="AJ376" s="33" t="s">
        <v>473</v>
      </c>
    </row>
    <row r="377" spans="36:36" ht="12.75">
      <c r="AJ377" s="33" t="s">
        <v>474</v>
      </c>
    </row>
    <row r="378" spans="36:36" ht="12.75">
      <c r="AJ378" s="33" t="s">
        <v>474</v>
      </c>
    </row>
    <row r="379" spans="36:36" ht="12.75">
      <c r="AJ379" s="33" t="s">
        <v>474</v>
      </c>
    </row>
    <row r="380" spans="36:36" ht="12.75">
      <c r="AJ380" s="33" t="s">
        <v>474</v>
      </c>
    </row>
    <row r="381" spans="36:36" ht="12.75">
      <c r="AJ381" s="33" t="s">
        <v>474</v>
      </c>
    </row>
    <row r="382" spans="36:36" ht="12.75">
      <c r="AJ382" s="33" t="s">
        <v>474</v>
      </c>
    </row>
    <row r="383" spans="36:36" ht="12.75">
      <c r="AJ383" s="33" t="s">
        <v>474</v>
      </c>
    </row>
    <row r="384" spans="36:36" ht="12.75">
      <c r="AJ384" s="33" t="s">
        <v>474</v>
      </c>
    </row>
    <row r="385" spans="36:36" ht="12.75">
      <c r="AJ385" s="33" t="s">
        <v>474</v>
      </c>
    </row>
    <row r="386" spans="36:36" ht="12.75">
      <c r="AJ386" s="33" t="s">
        <v>474</v>
      </c>
    </row>
    <row r="387" spans="36:36" ht="12.75">
      <c r="AJ387" s="33" t="s">
        <v>474</v>
      </c>
    </row>
    <row r="388" spans="36:36" ht="12.75">
      <c r="AJ388" s="33" t="s">
        <v>474</v>
      </c>
    </row>
    <row r="389" spans="36:36" ht="12.75">
      <c r="AJ389" s="33" t="s">
        <v>474</v>
      </c>
    </row>
    <row r="390" spans="36:36" ht="12.75">
      <c r="AJ390" s="33" t="s">
        <v>474</v>
      </c>
    </row>
    <row r="391" spans="36:36" ht="12.75">
      <c r="AJ391" s="33" t="s">
        <v>474</v>
      </c>
    </row>
    <row r="392" spans="36:36" ht="12.75">
      <c r="AJ392" s="33" t="s">
        <v>474</v>
      </c>
    </row>
    <row r="393" spans="36:36" ht="12.75">
      <c r="AJ393" s="33" t="s">
        <v>474</v>
      </c>
    </row>
    <row r="394" spans="36:36" ht="12.75">
      <c r="AJ394" s="33" t="s">
        <v>474</v>
      </c>
    </row>
    <row r="395" spans="36:36" ht="12.75">
      <c r="AJ395" s="33" t="s">
        <v>474</v>
      </c>
    </row>
    <row r="396" spans="36:36" ht="12.75">
      <c r="AJ396" s="33" t="s">
        <v>474</v>
      </c>
    </row>
    <row r="397" spans="36:36" ht="12.75">
      <c r="AJ397" s="33" t="s">
        <v>474</v>
      </c>
    </row>
    <row r="398" spans="36:36" ht="12.75">
      <c r="AJ398" s="33" t="s">
        <v>474</v>
      </c>
    </row>
    <row r="399" spans="36:36" ht="12.75">
      <c r="AJ399" s="33" t="s">
        <v>474</v>
      </c>
    </row>
    <row r="400" spans="36:36" ht="12.75">
      <c r="AJ400" s="33" t="s">
        <v>474</v>
      </c>
    </row>
    <row r="401" spans="36:36" ht="12.75">
      <c r="AJ401" s="33" t="s">
        <v>474</v>
      </c>
    </row>
    <row r="402" spans="36:36" ht="12.75">
      <c r="AJ402" s="33" t="s">
        <v>474</v>
      </c>
    </row>
    <row r="403" spans="36:36" ht="12.75">
      <c r="AJ403" s="33" t="s">
        <v>474</v>
      </c>
    </row>
    <row r="404" spans="36:36" ht="12.75">
      <c r="AJ404" s="33" t="s">
        <v>474</v>
      </c>
    </row>
    <row r="405" spans="36:36" ht="12.75">
      <c r="AJ405" s="33" t="s">
        <v>474</v>
      </c>
    </row>
    <row r="406" spans="36:36" ht="12.75">
      <c r="AJ406" s="33" t="s">
        <v>474</v>
      </c>
    </row>
    <row r="407" spans="36:36" ht="12.75">
      <c r="AJ407" s="33" t="s">
        <v>474</v>
      </c>
    </row>
    <row r="408" spans="36:36" ht="12.75">
      <c r="AJ408" s="33" t="s">
        <v>474</v>
      </c>
    </row>
    <row r="409" spans="36:36" ht="12.75">
      <c r="AJ409" s="4" t="s">
        <v>474</v>
      </c>
    </row>
    <row r="410" spans="36:36" ht="12.75">
      <c r="AJ410" s="4" t="s">
        <v>474</v>
      </c>
    </row>
    <row r="411" spans="36:36" ht="12.75">
      <c r="AJ411" s="4" t="s">
        <v>474</v>
      </c>
    </row>
    <row r="412" spans="36:36" ht="12.75">
      <c r="AJ412" s="4" t="s">
        <v>474</v>
      </c>
    </row>
    <row r="413" spans="36:36" ht="12.75">
      <c r="AJ413" s="4" t="s">
        <v>474</v>
      </c>
    </row>
    <row r="414" spans="36:36" ht="12.75">
      <c r="AJ414" s="4" t="s">
        <v>474</v>
      </c>
    </row>
    <row r="415" spans="36:36" ht="12.75">
      <c r="AJ415" s="4" t="s">
        <v>474</v>
      </c>
    </row>
    <row r="416" spans="36:36" ht="12.75">
      <c r="AJ416" s="4" t="s">
        <v>474</v>
      </c>
    </row>
    <row r="417" spans="36:36" ht="12.75">
      <c r="AJ417" s="4" t="s">
        <v>474</v>
      </c>
    </row>
    <row r="418" spans="36:36" ht="12.75">
      <c r="AJ418" s="4" t="s">
        <v>474</v>
      </c>
    </row>
    <row r="419" spans="36:36" ht="12.75">
      <c r="AJ419" s="4" t="s">
        <v>474</v>
      </c>
    </row>
    <row r="420" spans="36:36" ht="12.75">
      <c r="AJ420" s="4" t="s">
        <v>474</v>
      </c>
    </row>
    <row r="421" spans="36:36" ht="12.75">
      <c r="AJ421" s="4" t="s">
        <v>474</v>
      </c>
    </row>
    <row r="422" spans="36:36" ht="12.75">
      <c r="AJ422" s="4" t="s">
        <v>474</v>
      </c>
    </row>
    <row r="423" spans="36:36" ht="12.75">
      <c r="AJ423" s="4" t="s">
        <v>474</v>
      </c>
    </row>
    <row r="424" spans="36:36" ht="12.75">
      <c r="AJ424" s="4" t="s">
        <v>474</v>
      </c>
    </row>
    <row r="425" spans="36:36" ht="12.75">
      <c r="AJ425" s="4" t="s">
        <v>474</v>
      </c>
    </row>
    <row r="426" spans="36:36" ht="12.75">
      <c r="AJ426" s="4" t="s">
        <v>474</v>
      </c>
    </row>
    <row r="427" spans="36:36" ht="12.75">
      <c r="AJ427" s="4" t="s">
        <v>475</v>
      </c>
    </row>
    <row r="428" spans="36:36" ht="12.75">
      <c r="AJ428" s="4" t="s">
        <v>475</v>
      </c>
    </row>
    <row r="429" spans="36:36" ht="12.75">
      <c r="AJ429" s="4" t="s">
        <v>475</v>
      </c>
    </row>
    <row r="430" spans="36:36" ht="12.75">
      <c r="AJ430" s="4" t="s">
        <v>475</v>
      </c>
    </row>
    <row r="431" spans="36:36" ht="12.75">
      <c r="AJ431" s="4" t="s">
        <v>475</v>
      </c>
    </row>
    <row r="432" spans="36:36" ht="12.75">
      <c r="AJ432" s="4" t="s">
        <v>475</v>
      </c>
    </row>
    <row r="433" spans="36:36" ht="12.75">
      <c r="AJ433" s="4" t="s">
        <v>475</v>
      </c>
    </row>
    <row r="434" spans="36:36" ht="12.75">
      <c r="AJ434" s="4" t="s">
        <v>475</v>
      </c>
    </row>
    <row r="435" spans="36:36" ht="12.75">
      <c r="AJ435" s="4" t="s">
        <v>475</v>
      </c>
    </row>
    <row r="436" spans="36:36" ht="12.75">
      <c r="AJ436" s="4" t="s">
        <v>475</v>
      </c>
    </row>
    <row r="437" spans="36:36" ht="12.75">
      <c r="AJ437" s="4" t="s">
        <v>475</v>
      </c>
    </row>
    <row r="438" spans="36:36" ht="12.75">
      <c r="AJ438" s="4" t="s">
        <v>475</v>
      </c>
    </row>
    <row r="439" spans="36:36" ht="12.75">
      <c r="AJ439" s="4" t="s">
        <v>475</v>
      </c>
    </row>
    <row r="440" spans="36:36" ht="12.75">
      <c r="AJ440" s="4" t="s">
        <v>475</v>
      </c>
    </row>
    <row r="441" spans="36:36" ht="12.75">
      <c r="AJ441" s="4" t="s">
        <v>475</v>
      </c>
    </row>
    <row r="442" spans="36:36" ht="12.75">
      <c r="AJ442" s="4" t="s">
        <v>475</v>
      </c>
    </row>
    <row r="443" spans="36:36" ht="12.75">
      <c r="AJ443" s="4" t="s">
        <v>475</v>
      </c>
    </row>
    <row r="444" spans="36:36" ht="12.75">
      <c r="AJ444" s="4" t="s">
        <v>475</v>
      </c>
    </row>
    <row r="445" spans="36:36" ht="12.75">
      <c r="AJ445" s="4" t="s">
        <v>476</v>
      </c>
    </row>
    <row r="446" spans="36:36" ht="12.75">
      <c r="AJ446" s="4" t="s">
        <v>476</v>
      </c>
    </row>
    <row r="447" spans="36:36" ht="12.75">
      <c r="AJ447" s="4" t="s">
        <v>476</v>
      </c>
    </row>
    <row r="448" spans="36:36" ht="12.75">
      <c r="AJ448" s="4" t="s">
        <v>476</v>
      </c>
    </row>
    <row r="449" spans="36:36" ht="12.75">
      <c r="AJ449" s="4" t="s">
        <v>476</v>
      </c>
    </row>
    <row r="450" spans="36:36" ht="12.75">
      <c r="AJ450" s="4" t="s">
        <v>476</v>
      </c>
    </row>
    <row r="451" spans="36:36" ht="12.75">
      <c r="AJ451" s="4" t="s">
        <v>476</v>
      </c>
    </row>
    <row r="452" spans="36:36" ht="12.75">
      <c r="AJ452" s="4" t="s">
        <v>476</v>
      </c>
    </row>
    <row r="453" spans="36:36" ht="12.75">
      <c r="AJ453" s="4" t="s">
        <v>476</v>
      </c>
    </row>
    <row r="454" spans="36:36" ht="12.75">
      <c r="AJ454" s="4" t="s">
        <v>476</v>
      </c>
    </row>
    <row r="455" spans="36:36" ht="12.75">
      <c r="AJ455" s="4" t="s">
        <v>476</v>
      </c>
    </row>
    <row r="456" spans="36:36" ht="12.75">
      <c r="AJ456" s="4" t="s">
        <v>476</v>
      </c>
    </row>
    <row r="457" spans="36:36" ht="12.75">
      <c r="AJ457" s="4" t="s">
        <v>476</v>
      </c>
    </row>
    <row r="458" spans="36:36" ht="12.75">
      <c r="AJ458" s="4" t="s">
        <v>476</v>
      </c>
    </row>
    <row r="459" spans="36:36" ht="12.75">
      <c r="AJ459" s="4" t="s">
        <v>476</v>
      </c>
    </row>
    <row r="460" spans="36:36" ht="12.75">
      <c r="AJ460" s="4" t="s">
        <v>476</v>
      </c>
    </row>
    <row r="461" spans="36:36" ht="12.75">
      <c r="AJ461" s="4" t="s">
        <v>476</v>
      </c>
    </row>
    <row r="462" spans="36:36" ht="12.75">
      <c r="AJ462" s="4" t="s">
        <v>476</v>
      </c>
    </row>
    <row r="463" spans="36:36" ht="12.75">
      <c r="AJ463" s="4" t="s">
        <v>476</v>
      </c>
    </row>
    <row r="464" spans="36:36" ht="12.75">
      <c r="AJ464" s="4" t="s">
        <v>476</v>
      </c>
    </row>
    <row r="465" spans="36:36" ht="12.75">
      <c r="AJ465" s="4" t="s">
        <v>476</v>
      </c>
    </row>
    <row r="466" spans="36:36" ht="12.75">
      <c r="AJ466" s="4" t="s">
        <v>476</v>
      </c>
    </row>
    <row r="467" spans="36:36" ht="12.75">
      <c r="AJ467" s="4" t="s">
        <v>476</v>
      </c>
    </row>
    <row r="468" spans="36:36" ht="12.75">
      <c r="AJ468" s="4" t="s">
        <v>476</v>
      </c>
    </row>
    <row r="469" spans="36:36" ht="12.75">
      <c r="AJ469" s="4" t="s">
        <v>476</v>
      </c>
    </row>
    <row r="470" spans="36:36" ht="12.75">
      <c r="AJ470" s="4" t="s">
        <v>477</v>
      </c>
    </row>
    <row r="471" spans="36:36" ht="12.75">
      <c r="AJ471" s="4" t="s">
        <v>477</v>
      </c>
    </row>
    <row r="472" spans="36:36" ht="12.75">
      <c r="AJ472" s="4" t="s">
        <v>477</v>
      </c>
    </row>
    <row r="473" spans="36:36" ht="12.75">
      <c r="AJ473" s="4" t="s">
        <v>477</v>
      </c>
    </row>
    <row r="474" spans="36:36" ht="12.75">
      <c r="AJ474" s="4" t="s">
        <v>477</v>
      </c>
    </row>
    <row r="475" spans="36:36" ht="12.75">
      <c r="AJ475" s="4" t="s">
        <v>477</v>
      </c>
    </row>
    <row r="476" spans="36:36" ht="12.75">
      <c r="AJ476" s="4" t="s">
        <v>477</v>
      </c>
    </row>
    <row r="477" spans="36:36" ht="12.75">
      <c r="AJ477" s="4" t="s">
        <v>477</v>
      </c>
    </row>
    <row r="478" spans="36:36" ht="12.75">
      <c r="AJ478" s="4" t="s">
        <v>477</v>
      </c>
    </row>
    <row r="479" spans="36:36" ht="12.75">
      <c r="AJ479" s="4" t="s">
        <v>477</v>
      </c>
    </row>
    <row r="480" spans="36:36" ht="12.75">
      <c r="AJ480" s="4" t="s">
        <v>477</v>
      </c>
    </row>
    <row r="481" spans="36:36" ht="12.75">
      <c r="AJ481" s="4" t="s">
        <v>477</v>
      </c>
    </row>
    <row r="482" spans="36:36" ht="12.75">
      <c r="AJ482" s="4" t="s">
        <v>477</v>
      </c>
    </row>
    <row r="483" spans="36:36" ht="12.75">
      <c r="AJ483" s="4" t="s">
        <v>477</v>
      </c>
    </row>
    <row r="484" spans="36:36" ht="12.75">
      <c r="AJ484" s="4" t="s">
        <v>477</v>
      </c>
    </row>
    <row r="485" spans="36:36" ht="12.75">
      <c r="AJ485" s="4" t="s">
        <v>477</v>
      </c>
    </row>
    <row r="486" spans="36:36" ht="12.75">
      <c r="AJ486" s="4" t="s">
        <v>477</v>
      </c>
    </row>
    <row r="487" spans="36:36" ht="12.75">
      <c r="AJ487" s="4" t="s">
        <v>477</v>
      </c>
    </row>
    <row r="488" spans="36:36" ht="12.75">
      <c r="AJ488" s="4" t="s">
        <v>477</v>
      </c>
    </row>
    <row r="489" spans="36:36" ht="12.75">
      <c r="AJ489" s="4" t="s">
        <v>477</v>
      </c>
    </row>
    <row r="490" spans="36:36" ht="12.75">
      <c r="AJ490" s="4" t="s">
        <v>477</v>
      </c>
    </row>
    <row r="491" spans="36:36" ht="12.75">
      <c r="AJ491" s="4" t="s">
        <v>477</v>
      </c>
    </row>
    <row r="492" spans="36:36" ht="12.75">
      <c r="AJ492" s="4" t="s">
        <v>477</v>
      </c>
    </row>
    <row r="493" spans="36:36" ht="12.75">
      <c r="AJ493" s="4" t="s">
        <v>477</v>
      </c>
    </row>
    <row r="494" spans="36:36" ht="12.75">
      <c r="AJ494" s="4" t="s">
        <v>477</v>
      </c>
    </row>
    <row r="495" spans="36:36" ht="12.75">
      <c r="AJ495" s="4" t="s">
        <v>477</v>
      </c>
    </row>
    <row r="496" spans="36:36" ht="12.75">
      <c r="AJ496" s="4" t="s">
        <v>477</v>
      </c>
    </row>
    <row r="497" spans="36:36" ht="12.75">
      <c r="AJ497" s="4" t="s">
        <v>477</v>
      </c>
    </row>
    <row r="498" spans="36:36" ht="12.75">
      <c r="AJ498" s="4" t="s">
        <v>477</v>
      </c>
    </row>
    <row r="499" spans="36:36" ht="12.75">
      <c r="AJ499" s="4" t="s">
        <v>477</v>
      </c>
    </row>
    <row r="500" spans="36:36" ht="12.75">
      <c r="AJ500" s="4" t="s">
        <v>477</v>
      </c>
    </row>
    <row r="501" spans="36:36" ht="12.75">
      <c r="AJ501" s="4" t="s">
        <v>477</v>
      </c>
    </row>
    <row r="502" spans="36:36" ht="12.75">
      <c r="AJ502" s="4" t="s">
        <v>477</v>
      </c>
    </row>
    <row r="503" spans="36:36" ht="12.75">
      <c r="AJ503" s="4" t="s">
        <v>477</v>
      </c>
    </row>
    <row r="504" spans="36:36" ht="12.75">
      <c r="AJ504" s="4" t="s">
        <v>477</v>
      </c>
    </row>
    <row r="505" spans="36:36" ht="12.75">
      <c r="AJ505" s="4" t="s">
        <v>477</v>
      </c>
    </row>
    <row r="506" spans="36:36" ht="12.75">
      <c r="AJ506" s="4" t="s">
        <v>477</v>
      </c>
    </row>
    <row r="507" spans="36:36" ht="12.75">
      <c r="AJ507" s="4" t="s">
        <v>477</v>
      </c>
    </row>
    <row r="508" spans="36:36" ht="12.75">
      <c r="AJ508" s="4" t="s">
        <v>477</v>
      </c>
    </row>
    <row r="509" spans="36:36" ht="12.75">
      <c r="AJ509" s="4" t="s">
        <v>477</v>
      </c>
    </row>
    <row r="510" spans="36:36" ht="12.75">
      <c r="AJ510" s="4" t="s">
        <v>477</v>
      </c>
    </row>
    <row r="511" spans="36:36" ht="12.75">
      <c r="AJ511" s="4" t="s">
        <v>477</v>
      </c>
    </row>
    <row r="512" spans="36:36" ht="12.75">
      <c r="AJ512" s="4" t="s">
        <v>477</v>
      </c>
    </row>
    <row r="513" spans="36:36" ht="12.75">
      <c r="AJ513" s="4" t="s">
        <v>477</v>
      </c>
    </row>
    <row r="514" spans="36:36" ht="12.75">
      <c r="AJ514" s="4" t="s">
        <v>477</v>
      </c>
    </row>
    <row r="515" spans="36:36" ht="12.75">
      <c r="AJ515" s="4" t="s">
        <v>477</v>
      </c>
    </row>
    <row r="516" spans="36:36" ht="12.75">
      <c r="AJ516" s="4" t="s">
        <v>477</v>
      </c>
    </row>
    <row r="517" spans="36:36" ht="12.75">
      <c r="AJ517" s="4" t="s">
        <v>477</v>
      </c>
    </row>
    <row r="518" spans="36:36" ht="12.75">
      <c r="AJ518" s="4" t="s">
        <v>477</v>
      </c>
    </row>
    <row r="519" spans="36:36" ht="12.75">
      <c r="AJ519" s="4" t="s">
        <v>477</v>
      </c>
    </row>
    <row r="520" spans="36:36" ht="12.75">
      <c r="AJ520" s="4" t="s">
        <v>477</v>
      </c>
    </row>
    <row r="521" spans="36:36" ht="12.75">
      <c r="AJ521" s="4" t="s">
        <v>477</v>
      </c>
    </row>
    <row r="522" spans="36:36" ht="12.75">
      <c r="AJ522" s="4" t="s">
        <v>477</v>
      </c>
    </row>
    <row r="523" spans="36:36" ht="12.75">
      <c r="AJ523" s="4" t="s">
        <v>477</v>
      </c>
    </row>
    <row r="524" spans="36:36" ht="12.75">
      <c r="AJ524" s="4" t="s">
        <v>477</v>
      </c>
    </row>
    <row r="525" spans="36:36" ht="12.75">
      <c r="AJ525" s="4" t="s">
        <v>477</v>
      </c>
    </row>
    <row r="526" spans="36:36" ht="12.75">
      <c r="AJ526" s="4" t="s">
        <v>477</v>
      </c>
    </row>
    <row r="527" spans="36:36" ht="12.75">
      <c r="AJ527" s="4" t="s">
        <v>477</v>
      </c>
    </row>
    <row r="528" spans="36:36" ht="12.75">
      <c r="AJ528" s="4" t="s">
        <v>477</v>
      </c>
    </row>
    <row r="529" spans="36:36" ht="12.75">
      <c r="AJ529" s="4" t="s">
        <v>477</v>
      </c>
    </row>
    <row r="530" spans="36:36" ht="12.75">
      <c r="AJ530" s="4" t="s">
        <v>477</v>
      </c>
    </row>
    <row r="531" spans="36:36" ht="12.75">
      <c r="AJ531" s="4" t="s">
        <v>477</v>
      </c>
    </row>
    <row r="532" spans="36:36" ht="12.75">
      <c r="AJ532" s="4" t="s">
        <v>477</v>
      </c>
    </row>
    <row r="533" spans="36:36" ht="12.75">
      <c r="AJ533" s="4" t="s">
        <v>477</v>
      </c>
    </row>
    <row r="534" spans="36:36" ht="12.75">
      <c r="AJ534" s="4" t="s">
        <v>477</v>
      </c>
    </row>
    <row r="535" spans="36:36" ht="12.75">
      <c r="AJ535" s="4" t="s">
        <v>477</v>
      </c>
    </row>
    <row r="536" spans="36:36" ht="12.75">
      <c r="AJ536" s="4" t="s">
        <v>477</v>
      </c>
    </row>
    <row r="537" spans="36:36" ht="12.75">
      <c r="AJ537" s="4" t="s">
        <v>477</v>
      </c>
    </row>
    <row r="538" spans="36:36" ht="12.75">
      <c r="AJ538" s="4" t="s">
        <v>477</v>
      </c>
    </row>
    <row r="539" spans="36:36" ht="12.75">
      <c r="AJ539" s="4" t="s">
        <v>477</v>
      </c>
    </row>
    <row r="540" spans="36:36" ht="12.75">
      <c r="AJ540" s="4" t="s">
        <v>477</v>
      </c>
    </row>
    <row r="541" spans="36:36" ht="12.75">
      <c r="AJ541" s="4" t="s">
        <v>477</v>
      </c>
    </row>
    <row r="542" spans="36:36" ht="12.75">
      <c r="AJ542" s="4" t="s">
        <v>477</v>
      </c>
    </row>
    <row r="543" spans="36:36" ht="12.75">
      <c r="AJ543" s="4" t="s">
        <v>477</v>
      </c>
    </row>
    <row r="544" spans="36:36" ht="12.75">
      <c r="AJ544" s="4" t="s">
        <v>477</v>
      </c>
    </row>
    <row r="545" spans="36:36" ht="12.75">
      <c r="AJ545" s="4" t="s">
        <v>477</v>
      </c>
    </row>
    <row r="546" spans="36:36" ht="12.75">
      <c r="AJ546" s="4" t="s">
        <v>477</v>
      </c>
    </row>
    <row r="547" spans="36:36" ht="12.75">
      <c r="AJ547" s="4" t="s">
        <v>477</v>
      </c>
    </row>
    <row r="548" spans="36:36" ht="12.75">
      <c r="AJ548" s="4" t="s">
        <v>477</v>
      </c>
    </row>
    <row r="549" spans="36:36" ht="12.75">
      <c r="AJ549" s="4" t="s">
        <v>478</v>
      </c>
    </row>
    <row r="550" spans="36:36" ht="12.75">
      <c r="AJ550" s="4" t="s">
        <v>478</v>
      </c>
    </row>
    <row r="551" spans="36:36" ht="12.75">
      <c r="AJ551" s="4" t="s">
        <v>478</v>
      </c>
    </row>
    <row r="552" spans="36:36" ht="12.75">
      <c r="AJ552" s="4" t="s">
        <v>478</v>
      </c>
    </row>
    <row r="553" spans="36:36" ht="12.75">
      <c r="AJ553" s="4" t="s">
        <v>478</v>
      </c>
    </row>
    <row r="554" spans="36:36" ht="12.75">
      <c r="AJ554" s="4" t="s">
        <v>478</v>
      </c>
    </row>
    <row r="555" spans="36:36" ht="12.75">
      <c r="AJ555" s="4" t="s">
        <v>478</v>
      </c>
    </row>
    <row r="556" spans="36:36" ht="12.75">
      <c r="AJ556" s="4" t="s">
        <v>478</v>
      </c>
    </row>
    <row r="557" spans="36:36" ht="12.75">
      <c r="AJ557" s="4" t="s">
        <v>478</v>
      </c>
    </row>
    <row r="558" spans="36:36" ht="12.75">
      <c r="AJ558" s="4" t="s">
        <v>478</v>
      </c>
    </row>
    <row r="559" spans="36:36" ht="12.75">
      <c r="AJ559" s="4" t="s">
        <v>478</v>
      </c>
    </row>
    <row r="560" spans="36:36" ht="12.75">
      <c r="AJ560" s="4" t="s">
        <v>478</v>
      </c>
    </row>
    <row r="561" spans="36:36" ht="12.75">
      <c r="AJ561" s="4" t="s">
        <v>478</v>
      </c>
    </row>
    <row r="562" spans="36:36" ht="12.75">
      <c r="AJ562" s="4" t="s">
        <v>478</v>
      </c>
    </row>
    <row r="563" spans="36:36" ht="12.75">
      <c r="AJ563" s="4" t="s">
        <v>478</v>
      </c>
    </row>
    <row r="564" spans="36:36" ht="12.75">
      <c r="AJ564" s="4" t="s">
        <v>478</v>
      </c>
    </row>
    <row r="565" spans="36:36" ht="12.75">
      <c r="AJ565" s="4" t="s">
        <v>478</v>
      </c>
    </row>
    <row r="566" spans="36:36" ht="12.75">
      <c r="AJ566" s="4" t="s">
        <v>478</v>
      </c>
    </row>
    <row r="567" spans="36:36" ht="12.75">
      <c r="AJ567" s="4" t="s">
        <v>478</v>
      </c>
    </row>
    <row r="568" spans="36:36" ht="12.75">
      <c r="AJ568" s="4" t="s">
        <v>478</v>
      </c>
    </row>
    <row r="569" spans="36:36" ht="12.75">
      <c r="AJ569" s="4" t="s">
        <v>478</v>
      </c>
    </row>
    <row r="570" spans="36:36" ht="12.75">
      <c r="AJ570" s="4" t="s">
        <v>478</v>
      </c>
    </row>
    <row r="571" spans="36:36" ht="12.75">
      <c r="AJ571" s="4" t="s">
        <v>478</v>
      </c>
    </row>
    <row r="572" spans="36:36" ht="12.75">
      <c r="AJ572" s="4" t="s">
        <v>478</v>
      </c>
    </row>
    <row r="573" spans="36:36" ht="12.75">
      <c r="AJ573" s="4" t="s">
        <v>478</v>
      </c>
    </row>
    <row r="574" spans="36:36" ht="12.75">
      <c r="AJ574" s="4" t="s">
        <v>478</v>
      </c>
    </row>
    <row r="575" spans="36:36" ht="12.75">
      <c r="AJ575" s="4" t="s">
        <v>478</v>
      </c>
    </row>
    <row r="576" spans="36:36" ht="12.75">
      <c r="AJ576" s="4" t="s">
        <v>478</v>
      </c>
    </row>
    <row r="577" spans="36:36" ht="12.75">
      <c r="AJ577" s="4" t="s">
        <v>478</v>
      </c>
    </row>
    <row r="578" spans="36:36" ht="12.75">
      <c r="AJ578" s="4" t="s">
        <v>478</v>
      </c>
    </row>
    <row r="579" spans="36:36" ht="12.75">
      <c r="AJ579" s="4" t="s">
        <v>478</v>
      </c>
    </row>
    <row r="580" spans="36:36" ht="12.75">
      <c r="AJ580" s="4" t="s">
        <v>478</v>
      </c>
    </row>
    <row r="581" spans="36:36" ht="12.75">
      <c r="AJ581" s="4" t="s">
        <v>478</v>
      </c>
    </row>
    <row r="582" spans="36:36" ht="12.75">
      <c r="AJ582" s="4" t="s">
        <v>478</v>
      </c>
    </row>
    <row r="583" spans="36:36" ht="12.75">
      <c r="AJ583" s="4" t="s">
        <v>478</v>
      </c>
    </row>
    <row r="584" spans="36:36" ht="12.75">
      <c r="AJ584" s="4" t="s">
        <v>478</v>
      </c>
    </row>
    <row r="585" spans="36:36" ht="12.75">
      <c r="AJ585" s="4" t="s">
        <v>478</v>
      </c>
    </row>
    <row r="586" spans="36:36" ht="12.75">
      <c r="AJ586" s="4" t="s">
        <v>478</v>
      </c>
    </row>
    <row r="587" spans="36:36" ht="12.75">
      <c r="AJ587" s="4" t="s">
        <v>478</v>
      </c>
    </row>
    <row r="588" spans="36:36" ht="12.75">
      <c r="AJ588" s="4" t="s">
        <v>478</v>
      </c>
    </row>
    <row r="589" spans="36:36" ht="12.75">
      <c r="AJ589" s="4" t="s">
        <v>478</v>
      </c>
    </row>
    <row r="590" spans="36:36" ht="12.75">
      <c r="AJ590" s="4" t="s">
        <v>478</v>
      </c>
    </row>
    <row r="591" spans="36:36" ht="12.75">
      <c r="AJ591" s="4" t="s">
        <v>478</v>
      </c>
    </row>
    <row r="592" spans="36:36" ht="12.75">
      <c r="AJ592" s="4" t="s">
        <v>478</v>
      </c>
    </row>
    <row r="593" spans="36:36" ht="12.75">
      <c r="AJ593" s="4" t="s">
        <v>478</v>
      </c>
    </row>
    <row r="594" spans="36:36" ht="12.75">
      <c r="AJ594" s="4" t="s">
        <v>478</v>
      </c>
    </row>
    <row r="595" spans="36:36" ht="12.75">
      <c r="AJ595" s="4" t="s">
        <v>478</v>
      </c>
    </row>
    <row r="596" spans="36:36" ht="12.75">
      <c r="AJ596" s="4" t="s">
        <v>478</v>
      </c>
    </row>
    <row r="597" spans="36:36" ht="12.75">
      <c r="AJ597" s="4" t="s">
        <v>478</v>
      </c>
    </row>
    <row r="598" spans="36:36" ht="12.75">
      <c r="AJ598" s="4" t="s">
        <v>478</v>
      </c>
    </row>
    <row r="599" spans="36:36" ht="12.75">
      <c r="AJ599" s="4" t="s">
        <v>478</v>
      </c>
    </row>
    <row r="600" spans="36:36" ht="12.75">
      <c r="AJ600" s="4" t="s">
        <v>478</v>
      </c>
    </row>
    <row r="601" spans="36:36" ht="12.75">
      <c r="AJ601" s="4" t="s">
        <v>478</v>
      </c>
    </row>
    <row r="602" spans="36:36" ht="12.75">
      <c r="AJ602" s="4" t="s">
        <v>479</v>
      </c>
    </row>
    <row r="603" spans="36:36" ht="12.75">
      <c r="AJ603" s="4" t="s">
        <v>479</v>
      </c>
    </row>
    <row r="604" spans="36:36" ht="12.75">
      <c r="AJ604" s="4" t="s">
        <v>479</v>
      </c>
    </row>
    <row r="605" spans="36:36" ht="12.75">
      <c r="AJ605" s="4" t="s">
        <v>479</v>
      </c>
    </row>
    <row r="606" spans="36:36" ht="12.75">
      <c r="AJ606" s="4" t="s">
        <v>479</v>
      </c>
    </row>
    <row r="607" spans="36:36" ht="12.75">
      <c r="AJ607" s="4" t="s">
        <v>479</v>
      </c>
    </row>
    <row r="608" spans="36:36" ht="12.75">
      <c r="AJ608" s="4" t="s">
        <v>479</v>
      </c>
    </row>
    <row r="609" spans="36:36" ht="12.75">
      <c r="AJ609" s="4" t="s">
        <v>479</v>
      </c>
    </row>
    <row r="610" spans="36:36" ht="12.75">
      <c r="AJ610" s="4" t="s">
        <v>479</v>
      </c>
    </row>
    <row r="611" spans="36:36" ht="12.75">
      <c r="AJ611" s="4" t="s">
        <v>479</v>
      </c>
    </row>
    <row r="612" spans="36:36" ht="12.75">
      <c r="AJ612" s="4" t="s">
        <v>479</v>
      </c>
    </row>
    <row r="613" spans="36:36" ht="12.75">
      <c r="AJ613" s="4" t="s">
        <v>479</v>
      </c>
    </row>
    <row r="614" spans="36:36" ht="12.75">
      <c r="AJ614" s="4" t="s">
        <v>479</v>
      </c>
    </row>
    <row r="615" spans="36:36" ht="12.75">
      <c r="AJ615" s="4" t="s">
        <v>479</v>
      </c>
    </row>
    <row r="616" spans="36:36" ht="12.75">
      <c r="AJ616" s="4" t="s">
        <v>479</v>
      </c>
    </row>
    <row r="617" spans="36:36" ht="12.75">
      <c r="AJ617" s="4" t="s">
        <v>479</v>
      </c>
    </row>
    <row r="618" spans="36:36" ht="12.75">
      <c r="AJ618" s="4" t="s">
        <v>479</v>
      </c>
    </row>
    <row r="619" spans="36:36" ht="12.75">
      <c r="AJ619" s="4" t="s">
        <v>479</v>
      </c>
    </row>
    <row r="620" spans="36:36" ht="12.75">
      <c r="AJ620" s="4" t="s">
        <v>479</v>
      </c>
    </row>
    <row r="621" spans="36:36" ht="12.75">
      <c r="AJ621" s="4" t="s">
        <v>479</v>
      </c>
    </row>
    <row r="622" spans="36:36" ht="12.75">
      <c r="AJ622" s="4" t="s">
        <v>479</v>
      </c>
    </row>
    <row r="623" spans="36:36" ht="12.75">
      <c r="AJ623" s="4" t="s">
        <v>479</v>
      </c>
    </row>
    <row r="624" spans="36:36" ht="12.75">
      <c r="AJ624" s="4" t="s">
        <v>479</v>
      </c>
    </row>
    <row r="625" spans="36:36" ht="12.75">
      <c r="AJ625" s="4" t="s">
        <v>479</v>
      </c>
    </row>
    <row r="626" spans="36:36" ht="12.75">
      <c r="AJ626" s="4" t="s">
        <v>479</v>
      </c>
    </row>
    <row r="627" spans="36:36" ht="12.75">
      <c r="AJ627" s="4" t="s">
        <v>480</v>
      </c>
    </row>
    <row r="628" spans="36:36" ht="12.75">
      <c r="AJ628" s="4" t="s">
        <v>480</v>
      </c>
    </row>
    <row r="629" spans="36:36" ht="12.75">
      <c r="AJ629" s="4" t="s">
        <v>480</v>
      </c>
    </row>
    <row r="630" spans="36:36" ht="12.75">
      <c r="AJ630" s="4" t="s">
        <v>480</v>
      </c>
    </row>
    <row r="631" spans="36:36" ht="12.75">
      <c r="AJ631" s="4" t="s">
        <v>480</v>
      </c>
    </row>
    <row r="632" spans="36:36" ht="12.75">
      <c r="AJ632" s="4" t="s">
        <v>480</v>
      </c>
    </row>
    <row r="633" spans="36:36" ht="12.75">
      <c r="AJ633" s="4" t="s">
        <v>480</v>
      </c>
    </row>
    <row r="634" spans="36:36" ht="12.75">
      <c r="AJ634" s="4" t="s">
        <v>480</v>
      </c>
    </row>
    <row r="635" spans="36:36" ht="12.75">
      <c r="AJ635" s="4" t="s">
        <v>480</v>
      </c>
    </row>
    <row r="636" spans="36:36" ht="12.75">
      <c r="AJ636" s="4" t="s">
        <v>480</v>
      </c>
    </row>
    <row r="637" spans="36:36" ht="12.75">
      <c r="AJ637" s="4" t="s">
        <v>481</v>
      </c>
    </row>
    <row r="638" spans="36:36" ht="12.75">
      <c r="AJ638" s="4" t="s">
        <v>481</v>
      </c>
    </row>
    <row r="639" spans="36:36" ht="12.75">
      <c r="AJ639" s="4" t="s">
        <v>481</v>
      </c>
    </row>
    <row r="640" spans="36:36" ht="12.75">
      <c r="AJ640" s="4" t="s">
        <v>481</v>
      </c>
    </row>
    <row r="641" spans="36:36" ht="12.75">
      <c r="AJ641" s="4" t="s">
        <v>481</v>
      </c>
    </row>
    <row r="642" spans="36:36" ht="12.75">
      <c r="AJ642" s="4" t="s">
        <v>481</v>
      </c>
    </row>
    <row r="643" spans="36:36" ht="12.75">
      <c r="AJ643" s="4" t="s">
        <v>481</v>
      </c>
    </row>
    <row r="644" spans="36:36" ht="12.75">
      <c r="AJ644" s="4" t="s">
        <v>481</v>
      </c>
    </row>
    <row r="645" spans="36:36" ht="12.75">
      <c r="AJ645" s="4" t="s">
        <v>482</v>
      </c>
    </row>
    <row r="646" spans="36:36" ht="12.75">
      <c r="AJ646" s="4" t="s">
        <v>482</v>
      </c>
    </row>
    <row r="647" spans="36:36" ht="12.75">
      <c r="AJ647" s="4" t="s">
        <v>482</v>
      </c>
    </row>
    <row r="648" spans="36:36" ht="12.75">
      <c r="AJ648" s="4" t="s">
        <v>482</v>
      </c>
    </row>
    <row r="649" spans="36:36" ht="12.75">
      <c r="AJ649" s="4" t="s">
        <v>482</v>
      </c>
    </row>
    <row r="650" spans="36:36" ht="12.75">
      <c r="AJ650" s="4" t="s">
        <v>482</v>
      </c>
    </row>
    <row r="651" spans="36:36" ht="12.75">
      <c r="AJ651" s="4" t="s">
        <v>482</v>
      </c>
    </row>
    <row r="652" spans="36:36" ht="12.75">
      <c r="AJ652" s="4" t="s">
        <v>482</v>
      </c>
    </row>
    <row r="653" spans="36:36" ht="12.75">
      <c r="AJ653" s="4" t="s">
        <v>482</v>
      </c>
    </row>
    <row r="654" spans="36:36" ht="12.75">
      <c r="AJ654" s="4" t="s">
        <v>482</v>
      </c>
    </row>
    <row r="655" spans="36:36" ht="12.75">
      <c r="AJ655" s="4" t="s">
        <v>482</v>
      </c>
    </row>
    <row r="656" spans="36:36" ht="12.75">
      <c r="AJ656" s="4" t="s">
        <v>482</v>
      </c>
    </row>
    <row r="657" spans="36:36" ht="12.75">
      <c r="AJ657" s="4" t="s">
        <v>482</v>
      </c>
    </row>
    <row r="658" spans="36:36" ht="12.75">
      <c r="AJ658" s="4" t="s">
        <v>482</v>
      </c>
    </row>
    <row r="659" spans="36:36" ht="12.75">
      <c r="AJ659" s="4" t="s">
        <v>482</v>
      </c>
    </row>
    <row r="660" spans="36:36" ht="12.75">
      <c r="AJ660" s="4" t="s">
        <v>482</v>
      </c>
    </row>
    <row r="661" spans="36:36" ht="12.75">
      <c r="AJ661" s="4" t="s">
        <v>482</v>
      </c>
    </row>
    <row r="662" spans="36:36" ht="12.75">
      <c r="AJ662" s="4" t="s">
        <v>482</v>
      </c>
    </row>
    <row r="663" spans="36:36" ht="12.75">
      <c r="AJ663" s="4" t="s">
        <v>482</v>
      </c>
    </row>
    <row r="664" spans="36:36" ht="12.75">
      <c r="AJ664" s="4" t="s">
        <v>482</v>
      </c>
    </row>
    <row r="665" spans="36:36" ht="12.75">
      <c r="AJ665" s="4" t="s">
        <v>482</v>
      </c>
    </row>
    <row r="666" spans="36:36" ht="12.75">
      <c r="AJ666" s="4" t="s">
        <v>482</v>
      </c>
    </row>
    <row r="667" spans="36:36" ht="12.75">
      <c r="AJ667" s="4" t="s">
        <v>482</v>
      </c>
    </row>
    <row r="668" spans="36:36" ht="12.75">
      <c r="AJ668" s="4" t="s">
        <v>483</v>
      </c>
    </row>
    <row r="669" spans="36:36" ht="12.75">
      <c r="AJ669" s="4" t="s">
        <v>483</v>
      </c>
    </row>
    <row r="670" spans="36:36" ht="12.75">
      <c r="AJ670" s="4" t="s">
        <v>483</v>
      </c>
    </row>
    <row r="671" spans="36:36" ht="12.75">
      <c r="AJ671" s="4" t="s">
        <v>483</v>
      </c>
    </row>
    <row r="672" spans="36:36" ht="12.75">
      <c r="AJ672" s="4" t="s">
        <v>483</v>
      </c>
    </row>
    <row r="673" spans="36:36" ht="12.75">
      <c r="AJ673" s="4" t="s">
        <v>484</v>
      </c>
    </row>
    <row r="674" spans="36:36" ht="12.75">
      <c r="AJ674" s="4" t="s">
        <v>484</v>
      </c>
    </row>
    <row r="675" spans="36:36" ht="12.75">
      <c r="AJ675" s="4" t="s">
        <v>484</v>
      </c>
    </row>
    <row r="676" spans="36:36" ht="12.75">
      <c r="AJ676" s="4" t="s">
        <v>484</v>
      </c>
    </row>
    <row r="677" spans="36:36" ht="12.75">
      <c r="AJ677" s="4" t="s">
        <v>484</v>
      </c>
    </row>
    <row r="678" spans="36:36" ht="12.75">
      <c r="AJ678" s="4" t="s">
        <v>484</v>
      </c>
    </row>
    <row r="679" spans="36:36" ht="12.75">
      <c r="AJ679" s="4" t="s">
        <v>484</v>
      </c>
    </row>
    <row r="680" spans="36:36" ht="12.75">
      <c r="AJ680" s="4" t="s">
        <v>485</v>
      </c>
    </row>
    <row r="681" spans="36:36" ht="12.75">
      <c r="AJ681" s="4" t="s">
        <v>485</v>
      </c>
    </row>
    <row r="682" spans="36:36" ht="12.75">
      <c r="AJ682" s="4" t="s">
        <v>485</v>
      </c>
    </row>
    <row r="683" spans="36:36" ht="12.75">
      <c r="AJ683" s="4" t="s">
        <v>485</v>
      </c>
    </row>
    <row r="684" spans="36:36" ht="12.75">
      <c r="AJ684" s="4" t="s">
        <v>485</v>
      </c>
    </row>
    <row r="685" spans="36:36" ht="12.75">
      <c r="AJ685" s="4" t="s">
        <v>485</v>
      </c>
    </row>
    <row r="686" spans="36:36" ht="12.75">
      <c r="AJ686" s="4" t="s">
        <v>485</v>
      </c>
    </row>
    <row r="687" spans="36:36" ht="12.75">
      <c r="AJ687" s="4" t="s">
        <v>485</v>
      </c>
    </row>
    <row r="688" spans="36:36" ht="12.75">
      <c r="AJ688" s="4" t="s">
        <v>485</v>
      </c>
    </row>
    <row r="689" spans="36:36" ht="12.75">
      <c r="AJ689" s="4" t="s">
        <v>485</v>
      </c>
    </row>
    <row r="690" spans="36:36" ht="12.75">
      <c r="AJ690" s="4" t="s">
        <v>485</v>
      </c>
    </row>
    <row r="691" spans="36:36" ht="12.75">
      <c r="AJ691" s="4" t="s">
        <v>485</v>
      </c>
    </row>
    <row r="692" spans="36:36" ht="12.75">
      <c r="AJ692" s="4" t="s">
        <v>485</v>
      </c>
    </row>
    <row r="693" spans="36:36" ht="12.75">
      <c r="AJ693" s="4" t="s">
        <v>485</v>
      </c>
    </row>
    <row r="694" spans="36:36" ht="12.75">
      <c r="AJ694" s="4" t="s">
        <v>485</v>
      </c>
    </row>
    <row r="695" spans="36:36" ht="12.75">
      <c r="AJ695" s="4" t="s">
        <v>485</v>
      </c>
    </row>
    <row r="696" spans="36:36" ht="12.75">
      <c r="AJ696" s="4" t="s">
        <v>485</v>
      </c>
    </row>
    <row r="697" spans="36:36" ht="12.75">
      <c r="AJ697" s="4" t="s">
        <v>485</v>
      </c>
    </row>
    <row r="698" spans="36:36" ht="12.75">
      <c r="AJ698" s="4" t="s">
        <v>485</v>
      </c>
    </row>
    <row r="699" spans="36:36" ht="12.75">
      <c r="AJ699" s="4" t="s">
        <v>485</v>
      </c>
    </row>
    <row r="700" spans="36:36" ht="12.75">
      <c r="AJ700" s="4" t="s">
        <v>485</v>
      </c>
    </row>
    <row r="701" spans="36:36" ht="12.75">
      <c r="AJ701" s="4" t="s">
        <v>485</v>
      </c>
    </row>
    <row r="702" spans="36:36" ht="12.75">
      <c r="AJ702" s="4" t="s">
        <v>485</v>
      </c>
    </row>
    <row r="703" spans="36:36" ht="12.75">
      <c r="AJ703" s="4" t="s">
        <v>485</v>
      </c>
    </row>
    <row r="704" spans="36:36" ht="12.75">
      <c r="AJ704" s="4" t="s">
        <v>485</v>
      </c>
    </row>
    <row r="705" spans="36:36" ht="12.75">
      <c r="AJ705" s="4" t="s">
        <v>485</v>
      </c>
    </row>
    <row r="706" spans="36:36" ht="12.75">
      <c r="AJ706" s="4" t="s">
        <v>485</v>
      </c>
    </row>
    <row r="707" spans="36:36" ht="12.75">
      <c r="AJ707" s="4" t="s">
        <v>485</v>
      </c>
    </row>
    <row r="708" spans="36:36" ht="12.75">
      <c r="AJ708" s="4" t="s">
        <v>485</v>
      </c>
    </row>
    <row r="709" spans="36:36" ht="12.75">
      <c r="AJ709" s="4" t="s">
        <v>485</v>
      </c>
    </row>
    <row r="710" spans="36:36" ht="12.75">
      <c r="AJ710" s="4" t="s">
        <v>485</v>
      </c>
    </row>
    <row r="711" spans="36:36" ht="12.75">
      <c r="AJ711" s="4" t="s">
        <v>485</v>
      </c>
    </row>
    <row r="712" spans="36:36" ht="12.75">
      <c r="AJ712" s="4" t="s">
        <v>485</v>
      </c>
    </row>
    <row r="713" spans="36:36" ht="12.75">
      <c r="AJ713" s="4" t="s">
        <v>485</v>
      </c>
    </row>
    <row r="714" spans="36:36" ht="12.75">
      <c r="AJ714" s="4" t="s">
        <v>485</v>
      </c>
    </row>
    <row r="715" spans="36:36" ht="12.75">
      <c r="AJ715" s="4" t="s">
        <v>485</v>
      </c>
    </row>
    <row r="716" spans="36:36" ht="12.75">
      <c r="AJ716" s="4" t="s">
        <v>485</v>
      </c>
    </row>
    <row r="717" spans="36:36" ht="12.75">
      <c r="AJ717" s="4" t="s">
        <v>485</v>
      </c>
    </row>
    <row r="718" spans="36:36" ht="12.75">
      <c r="AJ718" s="4" t="s">
        <v>485</v>
      </c>
    </row>
    <row r="719" spans="36:36" ht="12.75">
      <c r="AJ719" s="4" t="s">
        <v>485</v>
      </c>
    </row>
    <row r="720" spans="36:36" ht="12.75">
      <c r="AJ720" s="4" t="s">
        <v>485</v>
      </c>
    </row>
    <row r="721" spans="36:36" ht="12.75">
      <c r="AJ721" s="4" t="s">
        <v>485</v>
      </c>
    </row>
    <row r="722" spans="36:36" ht="12.75">
      <c r="AJ722" s="4" t="s">
        <v>485</v>
      </c>
    </row>
    <row r="723" spans="36:36" ht="12.75">
      <c r="AJ723" s="4" t="s">
        <v>485</v>
      </c>
    </row>
    <row r="724" spans="36:36" ht="12.75">
      <c r="AJ724" s="4" t="s">
        <v>485</v>
      </c>
    </row>
    <row r="725" spans="36:36" ht="12.75">
      <c r="AJ725" s="4" t="s">
        <v>485</v>
      </c>
    </row>
    <row r="726" spans="36:36" ht="12.75">
      <c r="AJ726" s="4" t="s">
        <v>485</v>
      </c>
    </row>
    <row r="727" spans="36:36" ht="12.75">
      <c r="AJ727" s="4" t="s">
        <v>485</v>
      </c>
    </row>
    <row r="728" spans="36:36" ht="12.75">
      <c r="AJ728" s="4" t="s">
        <v>485</v>
      </c>
    </row>
    <row r="729" spans="36:36" ht="12.75">
      <c r="AJ729" s="4" t="s">
        <v>485</v>
      </c>
    </row>
    <row r="730" spans="36:36" ht="12.75">
      <c r="AJ730" s="4" t="s">
        <v>485</v>
      </c>
    </row>
    <row r="731" spans="36:36" ht="12.75">
      <c r="AJ731" s="4" t="s">
        <v>485</v>
      </c>
    </row>
    <row r="732" spans="36:36" ht="12.75">
      <c r="AJ732" s="4" t="s">
        <v>485</v>
      </c>
    </row>
    <row r="733" spans="36:36" ht="12.75">
      <c r="AJ733" s="4" t="s">
        <v>485</v>
      </c>
    </row>
    <row r="734" spans="36:36" ht="12.75">
      <c r="AJ734" s="4" t="s">
        <v>485</v>
      </c>
    </row>
    <row r="735" spans="36:36" ht="12.75">
      <c r="AJ735" s="4" t="s">
        <v>485</v>
      </c>
    </row>
    <row r="736" spans="36:36" ht="12.75">
      <c r="AJ736" s="4" t="s">
        <v>485</v>
      </c>
    </row>
    <row r="737" spans="36:36" ht="12.75">
      <c r="AJ737" s="4" t="s">
        <v>485</v>
      </c>
    </row>
    <row r="738" spans="36:36" ht="12.75">
      <c r="AJ738" s="4" t="s">
        <v>485</v>
      </c>
    </row>
    <row r="739" spans="36:36" ht="12.75">
      <c r="AJ739" s="4" t="s">
        <v>485</v>
      </c>
    </row>
    <row r="740" spans="36:36" ht="12.75">
      <c r="AJ740" s="4" t="s">
        <v>485</v>
      </c>
    </row>
    <row r="741" spans="36:36" ht="12.75">
      <c r="AJ741" s="4" t="s">
        <v>485</v>
      </c>
    </row>
    <row r="742" spans="36:36" ht="12.75">
      <c r="AJ742" s="4" t="s">
        <v>485</v>
      </c>
    </row>
    <row r="743" spans="36:36" ht="12.75">
      <c r="AJ743" s="4" t="s">
        <v>485</v>
      </c>
    </row>
    <row r="744" spans="36:36" ht="12.75">
      <c r="AJ744" s="4" t="s">
        <v>485</v>
      </c>
    </row>
    <row r="745" spans="36:36" ht="12.75">
      <c r="AJ745" s="4" t="s">
        <v>485</v>
      </c>
    </row>
    <row r="746" spans="36:36" ht="12.75">
      <c r="AJ746" s="4" t="s">
        <v>485</v>
      </c>
    </row>
    <row r="747" spans="36:36" ht="12.75">
      <c r="AJ747" s="4" t="s">
        <v>485</v>
      </c>
    </row>
    <row r="748" spans="36:36" ht="12.75">
      <c r="AJ748" s="4" t="s">
        <v>485</v>
      </c>
    </row>
    <row r="749" spans="36:36" ht="12.75">
      <c r="AJ749" s="4" t="s">
        <v>485</v>
      </c>
    </row>
    <row r="750" spans="36:36" ht="12.75">
      <c r="AJ750" s="4" t="s">
        <v>485</v>
      </c>
    </row>
    <row r="751" spans="36:36" ht="12.75">
      <c r="AJ751" s="4" t="s">
        <v>485</v>
      </c>
    </row>
    <row r="752" spans="36:36" ht="12.75">
      <c r="AJ752" s="4" t="s">
        <v>485</v>
      </c>
    </row>
    <row r="753" spans="36:36" ht="12.75">
      <c r="AJ753" s="4" t="s">
        <v>485</v>
      </c>
    </row>
    <row r="754" spans="36:36" ht="12.75">
      <c r="AJ754" s="4" t="s">
        <v>485</v>
      </c>
    </row>
    <row r="755" spans="36:36" ht="12.75">
      <c r="AJ755" s="4" t="s">
        <v>485</v>
      </c>
    </row>
    <row r="756" spans="36:36" ht="12.75">
      <c r="AJ756" s="4" t="s">
        <v>485</v>
      </c>
    </row>
    <row r="757" spans="36:36" ht="12.75">
      <c r="AJ757" s="4" t="s">
        <v>485</v>
      </c>
    </row>
    <row r="758" spans="36:36" ht="12.75">
      <c r="AJ758" s="4" t="s">
        <v>485</v>
      </c>
    </row>
    <row r="759" spans="36:36" ht="12.75">
      <c r="AJ759" s="4" t="s">
        <v>485</v>
      </c>
    </row>
    <row r="760" spans="36:36" ht="12.75">
      <c r="AJ760" s="4" t="s">
        <v>485</v>
      </c>
    </row>
    <row r="761" spans="36:36" ht="12.75">
      <c r="AJ761" s="4" t="s">
        <v>485</v>
      </c>
    </row>
    <row r="762" spans="36:36" ht="12.75">
      <c r="AJ762" s="4" t="s">
        <v>485</v>
      </c>
    </row>
    <row r="763" spans="36:36" ht="12.75">
      <c r="AJ763" s="4" t="s">
        <v>485</v>
      </c>
    </row>
    <row r="764" spans="36:36" ht="12.75">
      <c r="AJ764" s="4" t="s">
        <v>485</v>
      </c>
    </row>
    <row r="765" spans="36:36" ht="12.75">
      <c r="AJ765" s="4" t="s">
        <v>485</v>
      </c>
    </row>
    <row r="766" spans="36:36" ht="12.75">
      <c r="AJ766" s="4" t="s">
        <v>485</v>
      </c>
    </row>
    <row r="767" spans="36:36" ht="12.75">
      <c r="AJ767" s="4" t="s">
        <v>485</v>
      </c>
    </row>
    <row r="768" spans="36:36" ht="12.75">
      <c r="AJ768" s="4" t="s">
        <v>485</v>
      </c>
    </row>
    <row r="769" spans="36:36" ht="12.75">
      <c r="AJ769" s="4" t="s">
        <v>485</v>
      </c>
    </row>
    <row r="770" spans="36:36" ht="12.75">
      <c r="AJ770" s="4" t="s">
        <v>485</v>
      </c>
    </row>
    <row r="771" spans="36:36" ht="12.75">
      <c r="AJ771" s="4" t="s">
        <v>485</v>
      </c>
    </row>
    <row r="772" spans="36:36" ht="12.75">
      <c r="AJ772" s="4" t="s">
        <v>485</v>
      </c>
    </row>
    <row r="773" spans="36:36" ht="12.75">
      <c r="AJ773" s="4" t="s">
        <v>485</v>
      </c>
    </row>
    <row r="774" spans="36:36" ht="12.75">
      <c r="AJ774" s="4" t="s">
        <v>485</v>
      </c>
    </row>
    <row r="775" spans="36:36" ht="12.75">
      <c r="AJ775" s="4" t="s">
        <v>485</v>
      </c>
    </row>
    <row r="776" spans="36:36" ht="12.75">
      <c r="AJ776" s="4" t="s">
        <v>485</v>
      </c>
    </row>
    <row r="777" spans="36:36" ht="12.75">
      <c r="AJ777" s="4" t="s">
        <v>485</v>
      </c>
    </row>
    <row r="778" spans="36:36" ht="12.75">
      <c r="AJ778" s="4" t="s">
        <v>485</v>
      </c>
    </row>
    <row r="779" spans="36:36" ht="12.75">
      <c r="AJ779" s="4" t="s">
        <v>485</v>
      </c>
    </row>
    <row r="780" spans="36:36" ht="12.75">
      <c r="AJ780" s="4" t="s">
        <v>485</v>
      </c>
    </row>
    <row r="781" spans="36:36" ht="12.75">
      <c r="AJ781" s="4" t="s">
        <v>485</v>
      </c>
    </row>
    <row r="782" spans="36:36" ht="12.75">
      <c r="AJ782" s="4" t="s">
        <v>485</v>
      </c>
    </row>
    <row r="783" spans="36:36" ht="12.75">
      <c r="AJ783" s="4" t="s">
        <v>485</v>
      </c>
    </row>
    <row r="784" spans="36:36" ht="12.75">
      <c r="AJ784" s="4" t="s">
        <v>485</v>
      </c>
    </row>
    <row r="785" spans="36:36" ht="12.75">
      <c r="AJ785" s="4" t="s">
        <v>485</v>
      </c>
    </row>
    <row r="786" spans="36:36" ht="12.75">
      <c r="AJ786" s="4" t="s">
        <v>485</v>
      </c>
    </row>
    <row r="787" spans="36:36" ht="12.75">
      <c r="AJ787" s="4" t="s">
        <v>485</v>
      </c>
    </row>
    <row r="788" spans="36:36" ht="12.75">
      <c r="AJ788" s="4" t="s">
        <v>485</v>
      </c>
    </row>
    <row r="789" spans="36:36" ht="12.75">
      <c r="AJ789" s="4" t="s">
        <v>485</v>
      </c>
    </row>
    <row r="790" spans="36:36" ht="12.75">
      <c r="AJ790" s="4" t="s">
        <v>485</v>
      </c>
    </row>
    <row r="791" spans="36:36" ht="12.75">
      <c r="AJ791" s="4" t="s">
        <v>485</v>
      </c>
    </row>
    <row r="792" spans="36:36" ht="12.75">
      <c r="AJ792" s="4" t="s">
        <v>485</v>
      </c>
    </row>
    <row r="793" spans="36:36" ht="12.75">
      <c r="AJ793" s="4" t="s">
        <v>485</v>
      </c>
    </row>
    <row r="794" spans="36:36" ht="12.75">
      <c r="AJ794" s="4" t="s">
        <v>485</v>
      </c>
    </row>
    <row r="795" spans="36:36" ht="12.75">
      <c r="AJ795" s="4" t="s">
        <v>485</v>
      </c>
    </row>
    <row r="796" spans="36:36" ht="12.75">
      <c r="AJ796" s="4" t="s">
        <v>485</v>
      </c>
    </row>
    <row r="797" spans="36:36" ht="12.75">
      <c r="AJ797" s="4" t="s">
        <v>485</v>
      </c>
    </row>
    <row r="798" spans="36:36" ht="12.75">
      <c r="AJ798" s="4" t="s">
        <v>485</v>
      </c>
    </row>
    <row r="799" spans="36:36" ht="12.75">
      <c r="AJ799" s="4" t="s">
        <v>485</v>
      </c>
    </row>
    <row r="800" spans="36:36" ht="12.75">
      <c r="AJ800" s="4" t="s">
        <v>485</v>
      </c>
    </row>
    <row r="801" spans="36:36" ht="12.75">
      <c r="AJ801" s="4" t="s">
        <v>485</v>
      </c>
    </row>
    <row r="802" spans="36:36" ht="12.75">
      <c r="AJ802" s="4" t="s">
        <v>485</v>
      </c>
    </row>
    <row r="803" spans="36:36" ht="12.75">
      <c r="AJ803" s="4" t="s">
        <v>485</v>
      </c>
    </row>
    <row r="804" spans="36:36" ht="12.75">
      <c r="AJ804" s="4" t="s">
        <v>485</v>
      </c>
    </row>
    <row r="805" spans="36:36" ht="12.75">
      <c r="AJ805" s="4" t="s">
        <v>485</v>
      </c>
    </row>
    <row r="806" spans="36:36" ht="12.75">
      <c r="AJ806" s="4" t="s">
        <v>485</v>
      </c>
    </row>
    <row r="807" spans="36:36" ht="12.75">
      <c r="AJ807" s="4" t="s">
        <v>485</v>
      </c>
    </row>
    <row r="808" spans="36:36" ht="12.75">
      <c r="AJ808" s="4" t="s">
        <v>485</v>
      </c>
    </row>
    <row r="809" spans="36:36" ht="12.75">
      <c r="AJ809" s="4" t="s">
        <v>485</v>
      </c>
    </row>
    <row r="810" spans="36:36" ht="12.75">
      <c r="AJ810" s="4" t="s">
        <v>485</v>
      </c>
    </row>
    <row r="811" spans="36:36" ht="12.75">
      <c r="AJ811" s="4" t="s">
        <v>485</v>
      </c>
    </row>
    <row r="812" spans="36:36" ht="12.75">
      <c r="AJ812" s="4" t="s">
        <v>485</v>
      </c>
    </row>
    <row r="813" spans="36:36" ht="12.75">
      <c r="AJ813" s="4" t="s">
        <v>485</v>
      </c>
    </row>
    <row r="814" spans="36:36" ht="12.75">
      <c r="AJ814" s="4" t="s">
        <v>485</v>
      </c>
    </row>
    <row r="815" spans="36:36" ht="12.75">
      <c r="AJ815" s="4" t="s">
        <v>485</v>
      </c>
    </row>
    <row r="816" spans="36:36" ht="12.75">
      <c r="AJ816" s="4" t="s">
        <v>485</v>
      </c>
    </row>
    <row r="817" spans="36:36" ht="12.75">
      <c r="AJ817" s="4" t="s">
        <v>485</v>
      </c>
    </row>
    <row r="818" spans="36:36" ht="12.75">
      <c r="AJ818" s="4" t="s">
        <v>485</v>
      </c>
    </row>
    <row r="819" spans="36:36" ht="12.75">
      <c r="AJ819" s="4" t="s">
        <v>485</v>
      </c>
    </row>
    <row r="820" spans="36:36" ht="12.75">
      <c r="AJ820" s="4" t="s">
        <v>485</v>
      </c>
    </row>
    <row r="821" spans="36:36" ht="12.75">
      <c r="AJ821" s="4" t="s">
        <v>485</v>
      </c>
    </row>
    <row r="822" spans="36:36" ht="12.75">
      <c r="AJ822" s="4" t="s">
        <v>485</v>
      </c>
    </row>
    <row r="823" spans="36:36" ht="12.75">
      <c r="AJ823" s="4" t="s">
        <v>485</v>
      </c>
    </row>
    <row r="824" spans="36:36" ht="12.75">
      <c r="AJ824" s="4" t="s">
        <v>485</v>
      </c>
    </row>
    <row r="825" spans="36:36" ht="12.75">
      <c r="AJ825" s="4" t="s">
        <v>485</v>
      </c>
    </row>
    <row r="826" spans="36:36" ht="12.75">
      <c r="AJ826" s="4" t="s">
        <v>485</v>
      </c>
    </row>
    <row r="827" spans="36:36" ht="12.75">
      <c r="AJ827" s="4" t="s">
        <v>485</v>
      </c>
    </row>
    <row r="828" spans="36:36" ht="12.75">
      <c r="AJ828" s="4" t="s">
        <v>485</v>
      </c>
    </row>
    <row r="829" spans="36:36" ht="12.75">
      <c r="AJ829" s="4" t="s">
        <v>485</v>
      </c>
    </row>
    <row r="830" spans="36:36" ht="12.75">
      <c r="AJ830" s="4" t="s">
        <v>485</v>
      </c>
    </row>
    <row r="831" spans="36:36" ht="12.75">
      <c r="AJ831" s="4" t="s">
        <v>485</v>
      </c>
    </row>
    <row r="832" spans="36:36" ht="12.75">
      <c r="AJ832" s="4" t="s">
        <v>485</v>
      </c>
    </row>
    <row r="833" spans="36:36" ht="12.75">
      <c r="AJ833" s="4" t="s">
        <v>485</v>
      </c>
    </row>
    <row r="834" spans="36:36" ht="12.75">
      <c r="AJ834" s="4" t="s">
        <v>485</v>
      </c>
    </row>
    <row r="835" spans="36:36" ht="12.75">
      <c r="AJ835" s="4" t="s">
        <v>485</v>
      </c>
    </row>
    <row r="836" spans="36:36" ht="12.75">
      <c r="AJ836" s="4" t="s">
        <v>485</v>
      </c>
    </row>
    <row r="837" spans="36:36" ht="12.75">
      <c r="AJ837" s="4" t="s">
        <v>485</v>
      </c>
    </row>
    <row r="838" spans="36:36" ht="12.75">
      <c r="AJ838" s="4" t="s">
        <v>485</v>
      </c>
    </row>
    <row r="839" spans="36:36" ht="12.75">
      <c r="AJ839" s="4" t="s">
        <v>486</v>
      </c>
    </row>
    <row r="840" spans="36:36" ht="12.75">
      <c r="AJ840" s="4" t="s">
        <v>486</v>
      </c>
    </row>
    <row r="841" spans="36:36" ht="12.75">
      <c r="AJ841" s="4" t="s">
        <v>486</v>
      </c>
    </row>
    <row r="842" spans="36:36" ht="12.75">
      <c r="AJ842" s="4" t="s">
        <v>486</v>
      </c>
    </row>
    <row r="843" spans="36:36" ht="12.75">
      <c r="AJ843" s="4" t="s">
        <v>486</v>
      </c>
    </row>
    <row r="844" spans="36:36" ht="12.75">
      <c r="AJ844" s="4" t="s">
        <v>486</v>
      </c>
    </row>
    <row r="845" spans="36:36" ht="12.75">
      <c r="AJ845" s="4" t="s">
        <v>486</v>
      </c>
    </row>
    <row r="846" spans="36:36" ht="12.75">
      <c r="AJ846" s="4" t="s">
        <v>486</v>
      </c>
    </row>
    <row r="847" spans="36:36" ht="12.75">
      <c r="AJ847" s="4" t="s">
        <v>486</v>
      </c>
    </row>
    <row r="848" spans="36:36" ht="12.75">
      <c r="AJ848" s="4" t="s">
        <v>486</v>
      </c>
    </row>
    <row r="849" spans="36:36" ht="12.75">
      <c r="AJ849" s="4" t="s">
        <v>486</v>
      </c>
    </row>
    <row r="850" spans="36:36" ht="12.75">
      <c r="AJ850" s="4" t="s">
        <v>486</v>
      </c>
    </row>
    <row r="851" spans="36:36" ht="12.75">
      <c r="AJ851" s="4" t="s">
        <v>486</v>
      </c>
    </row>
    <row r="852" spans="36:36" ht="12.75">
      <c r="AJ852" s="4" t="s">
        <v>486</v>
      </c>
    </row>
    <row r="853" spans="36:36" ht="12.75">
      <c r="AJ853" s="4" t="s">
        <v>486</v>
      </c>
    </row>
    <row r="854" spans="36:36" ht="12.75">
      <c r="AJ854" s="4" t="s">
        <v>486</v>
      </c>
    </row>
    <row r="855" spans="36:36" ht="12.75">
      <c r="AJ855" s="4" t="s">
        <v>486</v>
      </c>
    </row>
    <row r="856" spans="36:36" ht="12.75">
      <c r="AJ856" s="4" t="s">
        <v>486</v>
      </c>
    </row>
    <row r="857" spans="36:36" ht="12.75">
      <c r="AJ857" s="4" t="s">
        <v>486</v>
      </c>
    </row>
    <row r="858" spans="36:36" ht="12.75">
      <c r="AJ858" s="4" t="s">
        <v>486</v>
      </c>
    </row>
    <row r="859" spans="36:36" ht="12.75">
      <c r="AJ859" s="4" t="s">
        <v>486</v>
      </c>
    </row>
    <row r="860" spans="36:36" ht="12.75">
      <c r="AJ860" s="4" t="s">
        <v>486</v>
      </c>
    </row>
    <row r="861" spans="36:36" ht="12.75">
      <c r="AJ861" s="4" t="s">
        <v>486</v>
      </c>
    </row>
    <row r="862" spans="36:36" ht="12.75">
      <c r="AJ862" s="4" t="s">
        <v>486</v>
      </c>
    </row>
    <row r="863" spans="36:36" ht="12.75">
      <c r="AJ863" s="4" t="s">
        <v>486</v>
      </c>
    </row>
    <row r="864" spans="36:36" ht="12.75">
      <c r="AJ864" s="4" t="s">
        <v>486</v>
      </c>
    </row>
    <row r="865" spans="36:36" ht="12.75">
      <c r="AJ865" s="4" t="s">
        <v>486</v>
      </c>
    </row>
    <row r="866" spans="36:36" ht="12.75">
      <c r="AJ866" s="4" t="s">
        <v>486</v>
      </c>
    </row>
    <row r="867" spans="36:36" ht="12.75">
      <c r="AJ867" s="4" t="s">
        <v>486</v>
      </c>
    </row>
    <row r="868" spans="36:36" ht="12.75">
      <c r="AJ868" s="4" t="s">
        <v>486</v>
      </c>
    </row>
    <row r="869" spans="36:36" ht="12.75">
      <c r="AJ869" s="4" t="s">
        <v>486</v>
      </c>
    </row>
    <row r="870" spans="36:36" ht="12.75">
      <c r="AJ870" s="4" t="s">
        <v>486</v>
      </c>
    </row>
    <row r="871" spans="36:36" ht="12.75">
      <c r="AJ871" s="4" t="s">
        <v>486</v>
      </c>
    </row>
    <row r="872" spans="36:36" ht="12.75">
      <c r="AJ872" s="4" t="s">
        <v>486</v>
      </c>
    </row>
    <row r="873" spans="36:36" ht="12.75">
      <c r="AJ873" s="4" t="s">
        <v>486</v>
      </c>
    </row>
    <row r="874" spans="36:36" ht="12.75">
      <c r="AJ874" s="4" t="s">
        <v>486</v>
      </c>
    </row>
    <row r="875" spans="36:36" ht="12.75">
      <c r="AJ875" s="4" t="s">
        <v>486</v>
      </c>
    </row>
    <row r="876" spans="36:36" ht="12.75">
      <c r="AJ876" s="4" t="s">
        <v>486</v>
      </c>
    </row>
    <row r="877" spans="36:36" ht="12.75">
      <c r="AJ877" s="4" t="s">
        <v>486</v>
      </c>
    </row>
    <row r="878" spans="36:36" ht="12.75">
      <c r="AJ878" s="4" t="s">
        <v>486</v>
      </c>
    </row>
    <row r="879" spans="36:36" ht="12.75">
      <c r="AJ879" s="4" t="s">
        <v>486</v>
      </c>
    </row>
    <row r="880" spans="36:36" ht="12.75">
      <c r="AJ880" s="4" t="s">
        <v>486</v>
      </c>
    </row>
    <row r="881" spans="36:36" ht="12.75">
      <c r="AJ881" s="4" t="s">
        <v>486</v>
      </c>
    </row>
    <row r="882" spans="36:36" ht="12.75">
      <c r="AJ882" s="4" t="s">
        <v>486</v>
      </c>
    </row>
    <row r="883" spans="36:36" ht="12.75">
      <c r="AJ883" s="4" t="s">
        <v>486</v>
      </c>
    </row>
    <row r="884" spans="36:36" ht="12.75">
      <c r="AJ884" s="4" t="s">
        <v>486</v>
      </c>
    </row>
    <row r="885" spans="36:36" ht="12.75">
      <c r="AJ885" s="4" t="s">
        <v>486</v>
      </c>
    </row>
    <row r="886" spans="36:36" ht="12.75">
      <c r="AJ886" s="4" t="s">
        <v>486</v>
      </c>
    </row>
    <row r="887" spans="36:36" ht="12.75">
      <c r="AJ887" s="4" t="s">
        <v>486</v>
      </c>
    </row>
    <row r="888" spans="36:36" ht="12.75">
      <c r="AJ888" s="4" t="s">
        <v>486</v>
      </c>
    </row>
    <row r="889" spans="36:36" ht="12.75">
      <c r="AJ889" s="4" t="s">
        <v>486</v>
      </c>
    </row>
    <row r="890" spans="36:36" ht="12.75">
      <c r="AJ890" s="4" t="s">
        <v>486</v>
      </c>
    </row>
    <row r="891" spans="36:36" ht="12.75">
      <c r="AJ891" s="4" t="s">
        <v>486</v>
      </c>
    </row>
    <row r="892" spans="36:36" ht="12.75">
      <c r="AJ892" s="4" t="s">
        <v>486</v>
      </c>
    </row>
    <row r="893" spans="36:36" ht="12.75">
      <c r="AJ893" s="4" t="s">
        <v>486</v>
      </c>
    </row>
    <row r="894" spans="36:36" ht="12.75">
      <c r="AJ894" s="4" t="s">
        <v>486</v>
      </c>
    </row>
    <row r="895" spans="36:36" ht="12.75">
      <c r="AJ895" s="4" t="s">
        <v>486</v>
      </c>
    </row>
    <row r="896" spans="36:36" ht="12.75">
      <c r="AJ896" s="4" t="s">
        <v>486</v>
      </c>
    </row>
    <row r="897" spans="36:36" ht="12.75">
      <c r="AJ897" s="4" t="s">
        <v>486</v>
      </c>
    </row>
    <row r="898" spans="36:36" ht="12.75">
      <c r="AJ898" s="4" t="s">
        <v>486</v>
      </c>
    </row>
    <row r="899" spans="36:36" ht="12.75">
      <c r="AJ899" s="4" t="s">
        <v>486</v>
      </c>
    </row>
    <row r="900" spans="36:36" ht="12.75">
      <c r="AJ900" s="4" t="s">
        <v>486</v>
      </c>
    </row>
    <row r="901" spans="36:36" ht="12.75">
      <c r="AJ901" s="4" t="s">
        <v>486</v>
      </c>
    </row>
    <row r="902" spans="36:36" ht="12.75">
      <c r="AJ902" s="4" t="s">
        <v>486</v>
      </c>
    </row>
    <row r="903" spans="36:36" ht="12.75">
      <c r="AJ903" s="4" t="s">
        <v>486</v>
      </c>
    </row>
    <row r="904" spans="36:36" ht="12.75">
      <c r="AJ904" s="4" t="s">
        <v>486</v>
      </c>
    </row>
    <row r="905" spans="36:36" ht="12.75">
      <c r="AJ905" s="4" t="s">
        <v>486</v>
      </c>
    </row>
    <row r="906" spans="36:36" ht="12.75">
      <c r="AJ906" s="4" t="s">
        <v>486</v>
      </c>
    </row>
    <row r="907" spans="36:36" ht="12.75">
      <c r="AJ907" s="4" t="s">
        <v>486</v>
      </c>
    </row>
    <row r="908" spans="36:36" ht="12.75">
      <c r="AJ908" s="4" t="s">
        <v>486</v>
      </c>
    </row>
    <row r="909" spans="36:36" ht="12.75">
      <c r="AJ909" s="4" t="s">
        <v>486</v>
      </c>
    </row>
    <row r="910" spans="36:36" ht="12.75">
      <c r="AJ910" s="4" t="s">
        <v>486</v>
      </c>
    </row>
    <row r="911" spans="36:36" ht="12.75">
      <c r="AJ911" s="4" t="s">
        <v>486</v>
      </c>
    </row>
    <row r="912" spans="36:36" ht="12.75">
      <c r="AJ912" s="4" t="s">
        <v>486</v>
      </c>
    </row>
    <row r="913" spans="36:36" ht="12.75">
      <c r="AJ913" s="4" t="s">
        <v>486</v>
      </c>
    </row>
    <row r="914" spans="36:36" ht="12.75">
      <c r="AJ914" s="4" t="s">
        <v>486</v>
      </c>
    </row>
    <row r="915" spans="36:36" ht="12.75">
      <c r="AJ915" s="4" t="s">
        <v>486</v>
      </c>
    </row>
    <row r="916" spans="36:36" ht="12.75">
      <c r="AJ916" s="4" t="s">
        <v>486</v>
      </c>
    </row>
    <row r="917" spans="36:36" ht="12.75">
      <c r="AJ917" s="4" t="s">
        <v>486</v>
      </c>
    </row>
    <row r="918" spans="36:36" ht="12.75">
      <c r="AJ918" s="4" t="s">
        <v>486</v>
      </c>
    </row>
    <row r="919" spans="36:36" ht="12.75">
      <c r="AJ919" s="4" t="s">
        <v>486</v>
      </c>
    </row>
    <row r="920" spans="36:36" ht="12.75">
      <c r="AJ920" s="4" t="s">
        <v>486</v>
      </c>
    </row>
    <row r="921" spans="36:36" ht="12.75">
      <c r="AJ921" s="4" t="s">
        <v>486</v>
      </c>
    </row>
    <row r="922" spans="36:36" ht="12.75">
      <c r="AJ922" s="4" t="s">
        <v>486</v>
      </c>
    </row>
    <row r="923" spans="36:36" ht="12.75">
      <c r="AJ923" s="4" t="s">
        <v>486</v>
      </c>
    </row>
    <row r="924" spans="36:36" ht="12.75">
      <c r="AJ924" s="4" t="s">
        <v>486</v>
      </c>
    </row>
    <row r="925" spans="36:36" ht="12.75">
      <c r="AJ925" s="4" t="s">
        <v>486</v>
      </c>
    </row>
    <row r="926" spans="36:36" ht="12.75">
      <c r="AJ926" s="4" t="s">
        <v>486</v>
      </c>
    </row>
    <row r="927" spans="36:36" ht="12.75">
      <c r="AJ927" s="4" t="s">
        <v>486</v>
      </c>
    </row>
    <row r="928" spans="36:36" ht="12.75">
      <c r="AJ928" s="4" t="s">
        <v>486</v>
      </c>
    </row>
    <row r="929" spans="36:36" ht="12.75">
      <c r="AJ929" s="4" t="s">
        <v>486</v>
      </c>
    </row>
    <row r="930" spans="36:36" ht="12.75">
      <c r="AJ930" s="4" t="s">
        <v>486</v>
      </c>
    </row>
    <row r="931" spans="36:36" ht="12.75">
      <c r="AJ931" s="4" t="s">
        <v>486</v>
      </c>
    </row>
    <row r="932" spans="36:36" ht="12.75">
      <c r="AJ932" s="4" t="s">
        <v>486</v>
      </c>
    </row>
    <row r="933" spans="36:36" ht="12.75">
      <c r="AJ933" s="4" t="s">
        <v>486</v>
      </c>
    </row>
    <row r="934" spans="36:36" ht="12.75">
      <c r="AJ934" s="4" t="s">
        <v>486</v>
      </c>
    </row>
    <row r="935" spans="36:36" ht="12.75">
      <c r="AJ935" s="4" t="s">
        <v>486</v>
      </c>
    </row>
    <row r="936" spans="36:36" ht="12.75">
      <c r="AJ936" s="4" t="s">
        <v>486</v>
      </c>
    </row>
    <row r="937" spans="36:36" ht="12.75">
      <c r="AJ937" s="4" t="s">
        <v>486</v>
      </c>
    </row>
    <row r="938" spans="36:36" ht="12.75">
      <c r="AJ938" s="4" t="s">
        <v>486</v>
      </c>
    </row>
    <row r="939" spans="36:36" ht="12.75">
      <c r="AJ939" s="4" t="s">
        <v>486</v>
      </c>
    </row>
    <row r="940" spans="36:36" ht="12.75">
      <c r="AJ940" s="4" t="s">
        <v>486</v>
      </c>
    </row>
    <row r="941" spans="36:36" ht="12.75">
      <c r="AJ941" s="4" t="s">
        <v>486</v>
      </c>
    </row>
    <row r="942" spans="36:36" ht="12.75">
      <c r="AJ942" s="4" t="s">
        <v>486</v>
      </c>
    </row>
    <row r="943" spans="36:36" ht="12.75">
      <c r="AJ943" s="4" t="s">
        <v>487</v>
      </c>
    </row>
    <row r="944" spans="36:36" ht="12.75">
      <c r="AJ944" s="4" t="s">
        <v>487</v>
      </c>
    </row>
    <row r="945" spans="36:36" ht="12.75">
      <c r="AJ945" s="4" t="s">
        <v>487</v>
      </c>
    </row>
    <row r="946" spans="36:36" ht="12.75">
      <c r="AJ946" s="4" t="s">
        <v>487</v>
      </c>
    </row>
    <row r="947" spans="36:36" ht="12.75">
      <c r="AJ947" s="4" t="s">
        <v>487</v>
      </c>
    </row>
    <row r="948" spans="36:36" ht="12.75">
      <c r="AJ948" s="4" t="s">
        <v>487</v>
      </c>
    </row>
    <row r="949" spans="36:36" ht="12.75">
      <c r="AJ949" s="4" t="s">
        <v>487</v>
      </c>
    </row>
    <row r="950" spans="36:36" ht="12.75">
      <c r="AJ950" s="4" t="s">
        <v>487</v>
      </c>
    </row>
    <row r="951" spans="36:36" ht="12.75">
      <c r="AJ951" s="4" t="s">
        <v>487</v>
      </c>
    </row>
    <row r="952" spans="36:36" ht="12.75">
      <c r="AJ952" s="4" t="s">
        <v>487</v>
      </c>
    </row>
    <row r="953" spans="36:36" ht="12.75">
      <c r="AJ953" s="4" t="s">
        <v>487</v>
      </c>
    </row>
    <row r="954" spans="36:36" ht="12.75">
      <c r="AJ954" s="4" t="s">
        <v>487</v>
      </c>
    </row>
    <row r="955" spans="36:36" ht="12.75">
      <c r="AJ955" s="4" t="s">
        <v>487</v>
      </c>
    </row>
    <row r="956" spans="36:36" ht="12.75">
      <c r="AJ956" s="4" t="s">
        <v>487</v>
      </c>
    </row>
    <row r="957" spans="36:36" ht="12.75">
      <c r="AJ957" s="4" t="s">
        <v>487</v>
      </c>
    </row>
    <row r="958" spans="36:36" ht="12.75">
      <c r="AJ958" s="4" t="s">
        <v>487</v>
      </c>
    </row>
    <row r="959" spans="36:36" ht="12.75">
      <c r="AJ959" s="4" t="s">
        <v>487</v>
      </c>
    </row>
    <row r="960" spans="36:36" ht="12.75">
      <c r="AJ960" s="4" t="s">
        <v>487</v>
      </c>
    </row>
    <row r="961" spans="36:36" ht="12.75">
      <c r="AJ961" s="4" t="s">
        <v>487</v>
      </c>
    </row>
    <row r="962" spans="36:36" ht="12.75">
      <c r="AJ962" s="4" t="s">
        <v>487</v>
      </c>
    </row>
    <row r="963" spans="36:36" ht="12.75">
      <c r="AJ963" s="4" t="s">
        <v>487</v>
      </c>
    </row>
    <row r="964" spans="36:36" ht="12.75">
      <c r="AJ964" s="4" t="s">
        <v>487</v>
      </c>
    </row>
    <row r="965" spans="36:36" ht="12.75">
      <c r="AJ965" s="4" t="s">
        <v>487</v>
      </c>
    </row>
    <row r="966" spans="36:36" ht="12.75">
      <c r="AJ966" s="4" t="s">
        <v>487</v>
      </c>
    </row>
    <row r="967" spans="36:36" ht="12.75">
      <c r="AJ967" s="4" t="s">
        <v>487</v>
      </c>
    </row>
    <row r="968" spans="36:36" ht="12.75">
      <c r="AJ968" s="4" t="s">
        <v>487</v>
      </c>
    </row>
    <row r="969" spans="36:36" ht="12.75">
      <c r="AJ969" s="4" t="s">
        <v>487</v>
      </c>
    </row>
    <row r="970" spans="36:36" ht="12.75">
      <c r="AJ970" s="4" t="s">
        <v>487</v>
      </c>
    </row>
    <row r="971" spans="36:36" ht="12.75">
      <c r="AJ971" s="4" t="s">
        <v>487</v>
      </c>
    </row>
    <row r="972" spans="36:36" ht="12.75">
      <c r="AJ972" s="4" t="s">
        <v>487</v>
      </c>
    </row>
    <row r="973" spans="36:36" ht="12.75">
      <c r="AJ973" s="4" t="s">
        <v>487</v>
      </c>
    </row>
    <row r="974" spans="36:36" ht="12.75">
      <c r="AJ974" s="4" t="s">
        <v>487</v>
      </c>
    </row>
    <row r="975" spans="36:36" ht="12.75">
      <c r="AJ975" s="4" t="s">
        <v>487</v>
      </c>
    </row>
    <row r="976" spans="36:36" ht="12.75">
      <c r="AJ976" s="4" t="s">
        <v>487</v>
      </c>
    </row>
    <row r="977" spans="36:36" ht="12.75">
      <c r="AJ977" s="4" t="s">
        <v>487</v>
      </c>
    </row>
    <row r="978" spans="36:36" ht="12.75">
      <c r="AJ978" s="4" t="s">
        <v>487</v>
      </c>
    </row>
    <row r="979" spans="36:36" ht="12.75">
      <c r="AJ979" s="4" t="s">
        <v>487</v>
      </c>
    </row>
    <row r="980" spans="36:36" ht="12.75">
      <c r="AJ980" s="4" t="s">
        <v>487</v>
      </c>
    </row>
    <row r="981" spans="36:36" ht="12.75">
      <c r="AJ981" s="4" t="s">
        <v>487</v>
      </c>
    </row>
    <row r="982" spans="36:36" ht="12.75">
      <c r="AJ982" s="4" t="s">
        <v>488</v>
      </c>
    </row>
    <row r="983" spans="36:36" ht="12.75">
      <c r="AJ983" s="4" t="s">
        <v>488</v>
      </c>
    </row>
    <row r="984" spans="36:36" ht="12.75">
      <c r="AJ984" s="4" t="s">
        <v>488</v>
      </c>
    </row>
    <row r="985" spans="36:36" ht="12.75">
      <c r="AJ985" s="4" t="s">
        <v>488</v>
      </c>
    </row>
    <row r="986" spans="36:36" ht="12.75">
      <c r="AJ986" s="4" t="s">
        <v>488</v>
      </c>
    </row>
    <row r="987" spans="36:36" ht="12.75">
      <c r="AJ987" s="4" t="s">
        <v>488</v>
      </c>
    </row>
    <row r="988" spans="36:36" ht="12.75">
      <c r="AJ988" s="4" t="s">
        <v>488</v>
      </c>
    </row>
    <row r="989" spans="36:36" ht="12.75">
      <c r="AJ989" s="4" t="s">
        <v>488</v>
      </c>
    </row>
    <row r="990" spans="36:36" ht="12.75">
      <c r="AJ990" s="4" t="s">
        <v>488</v>
      </c>
    </row>
    <row r="991" spans="36:36" ht="12.75">
      <c r="AJ991" s="4" t="s">
        <v>488</v>
      </c>
    </row>
    <row r="992" spans="36:36" ht="12.75">
      <c r="AJ992" s="4" t="s">
        <v>488</v>
      </c>
    </row>
    <row r="993" spans="36:36" ht="12.75">
      <c r="AJ993" s="4" t="s">
        <v>488</v>
      </c>
    </row>
    <row r="994" spans="36:36" ht="12.75">
      <c r="AJ994" s="4" t="s">
        <v>488</v>
      </c>
    </row>
    <row r="995" spans="36:36" ht="12.75">
      <c r="AJ995" s="4" t="s">
        <v>489</v>
      </c>
    </row>
    <row r="996" spans="36:36" ht="12.75">
      <c r="AJ996" s="4" t="s">
        <v>489</v>
      </c>
    </row>
    <row r="997" spans="36:36" ht="12.75">
      <c r="AJ997" s="4" t="s">
        <v>489</v>
      </c>
    </row>
    <row r="998" spans="36:36" ht="12.75">
      <c r="AJ998" s="4" t="s">
        <v>489</v>
      </c>
    </row>
    <row r="999" spans="36:36" ht="12.75">
      <c r="AJ999" s="4" t="s">
        <v>489</v>
      </c>
    </row>
    <row r="1000" spans="36:36" ht="12.75">
      <c r="AJ1000" s="4" t="s">
        <v>489</v>
      </c>
    </row>
    <row r="1001" spans="36:36" ht="12.75">
      <c r="AJ1001" s="4" t="s">
        <v>489</v>
      </c>
    </row>
    <row r="1002" spans="36:36" ht="12.75">
      <c r="AJ1002" s="4" t="s">
        <v>489</v>
      </c>
    </row>
    <row r="1003" spans="36:36" ht="12.75">
      <c r="AJ1003" s="4" t="s">
        <v>489</v>
      </c>
    </row>
    <row r="1004" spans="36:36" ht="12.75">
      <c r="AJ1004" s="4" t="s">
        <v>489</v>
      </c>
    </row>
    <row r="1005" spans="36:36" ht="12.75">
      <c r="AJ1005" s="4" t="s">
        <v>489</v>
      </c>
    </row>
    <row r="1006" spans="36:36" ht="12.75">
      <c r="AJ1006" s="4" t="s">
        <v>489</v>
      </c>
    </row>
    <row r="1007" spans="36:36" ht="12.75">
      <c r="AJ1007" s="4" t="s">
        <v>489</v>
      </c>
    </row>
    <row r="1008" spans="36:36" ht="12.75">
      <c r="AJ1008" s="4" t="s">
        <v>489</v>
      </c>
    </row>
    <row r="1009" spans="36:36" ht="12.75">
      <c r="AJ1009" s="4" t="s">
        <v>489</v>
      </c>
    </row>
    <row r="1010" spans="36:36" ht="12.75">
      <c r="AJ1010" s="4" t="s">
        <v>489</v>
      </c>
    </row>
    <row r="1011" spans="36:36" ht="12.75">
      <c r="AJ1011" s="4" t="s">
        <v>489</v>
      </c>
    </row>
    <row r="1012" spans="36:36" ht="12.75">
      <c r="AJ1012" s="4" t="s">
        <v>489</v>
      </c>
    </row>
    <row r="1013" spans="36:36" ht="12.75">
      <c r="AJ1013" s="4" t="s">
        <v>489</v>
      </c>
    </row>
    <row r="1014" spans="36:36" ht="12.75">
      <c r="AJ1014" s="4" t="s">
        <v>489</v>
      </c>
    </row>
    <row r="1015" spans="36:36" ht="12.75">
      <c r="AJ1015" s="4" t="s">
        <v>489</v>
      </c>
    </row>
    <row r="1016" spans="36:36" ht="12.75">
      <c r="AJ1016" s="4" t="s">
        <v>489</v>
      </c>
    </row>
    <row r="1017" spans="36:36" ht="12.75">
      <c r="AJ1017" s="4" t="s">
        <v>489</v>
      </c>
    </row>
    <row r="1018" spans="36:36" ht="12.75">
      <c r="AJ1018" s="4" t="s">
        <v>489</v>
      </c>
    </row>
    <row r="1019" spans="36:36" ht="12.75">
      <c r="AJ1019" s="4" t="s">
        <v>489</v>
      </c>
    </row>
    <row r="1020" spans="36:36" ht="12.75">
      <c r="AJ1020" s="4" t="s">
        <v>489</v>
      </c>
    </row>
    <row r="1021" spans="36:36" ht="12.75">
      <c r="AJ1021" s="4" t="s">
        <v>489</v>
      </c>
    </row>
    <row r="1022" spans="36:36" ht="12.75">
      <c r="AJ1022" s="4" t="s">
        <v>489</v>
      </c>
    </row>
    <row r="1023" spans="36:36" ht="12.75">
      <c r="AJ1023" s="4" t="s">
        <v>489</v>
      </c>
    </row>
    <row r="1024" spans="36:36" ht="12.75">
      <c r="AJ1024" s="4" t="s">
        <v>489</v>
      </c>
    </row>
    <row r="1025" spans="36:36" ht="12.75">
      <c r="AJ1025" s="4" t="s">
        <v>489</v>
      </c>
    </row>
    <row r="1026" spans="36:36" ht="12.75">
      <c r="AJ1026" s="4" t="s">
        <v>489</v>
      </c>
    </row>
    <row r="1027" spans="36:36" ht="12.75">
      <c r="AJ1027" s="4" t="s">
        <v>489</v>
      </c>
    </row>
    <row r="1028" spans="36:36" ht="12.75">
      <c r="AJ1028" s="4" t="s">
        <v>490</v>
      </c>
    </row>
    <row r="1029" spans="36:36" ht="12.75">
      <c r="AJ1029" s="4" t="s">
        <v>490</v>
      </c>
    </row>
    <row r="1030" spans="36:36" ht="12.75">
      <c r="AJ1030" s="4" t="s">
        <v>490</v>
      </c>
    </row>
    <row r="1031" spans="36:36" ht="12.75">
      <c r="AJ1031" s="4" t="s">
        <v>490</v>
      </c>
    </row>
    <row r="1032" spans="36:36" ht="12.75">
      <c r="AJ1032" s="4" t="s">
        <v>490</v>
      </c>
    </row>
    <row r="1033" spans="36:36" ht="12.75">
      <c r="AJ1033" s="4" t="s">
        <v>490</v>
      </c>
    </row>
    <row r="1034" spans="36:36" ht="12.75">
      <c r="AJ1034" s="4" t="s">
        <v>490</v>
      </c>
    </row>
    <row r="1035" spans="36:36" ht="12.75">
      <c r="AJ1035" s="4" t="s">
        <v>490</v>
      </c>
    </row>
    <row r="1036" spans="36:36" ht="12.75">
      <c r="AJ1036" s="4" t="s">
        <v>490</v>
      </c>
    </row>
    <row r="1037" spans="36:36" ht="12.75">
      <c r="AJ1037" s="4" t="s">
        <v>490</v>
      </c>
    </row>
    <row r="1038" spans="36:36" ht="12.75">
      <c r="AJ1038" s="4" t="s">
        <v>490</v>
      </c>
    </row>
    <row r="1039" spans="36:36" ht="12.75">
      <c r="AJ1039" s="4" t="s">
        <v>490</v>
      </c>
    </row>
    <row r="1040" spans="36:36" ht="12.75">
      <c r="AJ1040" s="4" t="s">
        <v>490</v>
      </c>
    </row>
    <row r="1041" spans="36:36" ht="12.75">
      <c r="AJ1041" s="4" t="s">
        <v>490</v>
      </c>
    </row>
    <row r="1042" spans="36:36" ht="12.75">
      <c r="AJ1042" s="4" t="s">
        <v>490</v>
      </c>
    </row>
    <row r="1043" spans="36:36" ht="12.75">
      <c r="AJ1043" s="4" t="s">
        <v>490</v>
      </c>
    </row>
    <row r="1044" spans="36:36" ht="12.75">
      <c r="AJ1044" s="4" t="s">
        <v>490</v>
      </c>
    </row>
    <row r="1045" spans="36:36" ht="12.75">
      <c r="AJ1045" s="4" t="s">
        <v>490</v>
      </c>
    </row>
    <row r="1046" spans="36:36" ht="12.75">
      <c r="AJ1046" s="4" t="s">
        <v>490</v>
      </c>
    </row>
    <row r="1047" spans="36:36" ht="12.75">
      <c r="AJ1047" s="4" t="s">
        <v>490</v>
      </c>
    </row>
    <row r="1048" spans="36:36" ht="12.75">
      <c r="AJ1048" s="4" t="s">
        <v>490</v>
      </c>
    </row>
    <row r="1049" spans="36:36" ht="12.75">
      <c r="AJ1049" s="4" t="s">
        <v>490</v>
      </c>
    </row>
    <row r="1050" spans="36:36" ht="12.75">
      <c r="AJ1050" s="4" t="s">
        <v>490</v>
      </c>
    </row>
    <row r="1051" spans="36:36" ht="12.75">
      <c r="AJ1051" s="4" t="s">
        <v>490</v>
      </c>
    </row>
    <row r="1052" spans="36:36" ht="12.75">
      <c r="AJ1052" s="4" t="s">
        <v>490</v>
      </c>
    </row>
    <row r="1053" spans="36:36" ht="12.75">
      <c r="AJ1053" s="4" t="s">
        <v>490</v>
      </c>
    </row>
    <row r="1054" spans="36:36" ht="12.75">
      <c r="AJ1054" s="4" t="s">
        <v>490</v>
      </c>
    </row>
    <row r="1055" spans="36:36" ht="12.75">
      <c r="AJ1055" s="4" t="s">
        <v>490</v>
      </c>
    </row>
    <row r="1056" spans="36:36" ht="12.75">
      <c r="AJ1056" s="4" t="s">
        <v>490</v>
      </c>
    </row>
    <row r="1057" spans="36:36" ht="12.75">
      <c r="AJ1057" s="4" t="s">
        <v>490</v>
      </c>
    </row>
    <row r="1058" spans="36:36" ht="12.75">
      <c r="AJ1058" s="4" t="s">
        <v>490</v>
      </c>
    </row>
    <row r="1059" spans="36:36" ht="12.75">
      <c r="AJ1059" s="4" t="s">
        <v>490</v>
      </c>
    </row>
    <row r="1060" spans="36:36" ht="12.75">
      <c r="AJ1060" s="4" t="s">
        <v>490</v>
      </c>
    </row>
    <row r="1061" spans="36:36" ht="12.75">
      <c r="AJ1061" s="4" t="s">
        <v>490</v>
      </c>
    </row>
    <row r="1062" spans="36:36" ht="12.75">
      <c r="AJ1062" s="4" t="s">
        <v>490</v>
      </c>
    </row>
    <row r="1063" spans="36:36" ht="12.75">
      <c r="AJ1063" s="4" t="s">
        <v>490</v>
      </c>
    </row>
    <row r="1064" spans="36:36" ht="12.75">
      <c r="AJ1064" s="4" t="s">
        <v>490</v>
      </c>
    </row>
    <row r="1065" spans="36:36" ht="12.75">
      <c r="AJ1065" s="4" t="s">
        <v>490</v>
      </c>
    </row>
    <row r="1066" spans="36:36" ht="12.75">
      <c r="AJ1066" s="4" t="s">
        <v>490</v>
      </c>
    </row>
    <row r="1067" spans="36:36" ht="12.75">
      <c r="AJ1067" s="4" t="s">
        <v>490</v>
      </c>
    </row>
    <row r="1068" spans="36:36" ht="12.75">
      <c r="AJ1068" s="4" t="s">
        <v>491</v>
      </c>
    </row>
    <row r="1069" spans="36:36" ht="12.75">
      <c r="AJ1069" s="4" t="s">
        <v>491</v>
      </c>
    </row>
    <row r="1070" spans="36:36" ht="12.75">
      <c r="AJ1070" s="4" t="s">
        <v>491</v>
      </c>
    </row>
    <row r="1071" spans="36:36" ht="12.75">
      <c r="AJ1071" s="4" t="s">
        <v>491</v>
      </c>
    </row>
    <row r="1072" spans="36:36" ht="12.75">
      <c r="AJ1072" s="4" t="s">
        <v>491</v>
      </c>
    </row>
    <row r="1073" spans="36:36" ht="12.75">
      <c r="AJ1073" s="4" t="s">
        <v>491</v>
      </c>
    </row>
    <row r="1074" spans="36:36" ht="12.75">
      <c r="AJ1074" s="4" t="s">
        <v>491</v>
      </c>
    </row>
    <row r="1075" spans="36:36" ht="12.75">
      <c r="AJ1075" s="4" t="s">
        <v>491</v>
      </c>
    </row>
    <row r="1076" spans="36:36" ht="12.75">
      <c r="AJ1076" s="4" t="s">
        <v>491</v>
      </c>
    </row>
    <row r="1077" spans="36:36" ht="12.75">
      <c r="AJ1077" s="4" t="s">
        <v>491</v>
      </c>
    </row>
    <row r="1078" spans="36:36" ht="12.75">
      <c r="AJ1078" s="4" t="s">
        <v>491</v>
      </c>
    </row>
    <row r="1079" spans="36:36" ht="12.75">
      <c r="AJ1079" s="4" t="s">
        <v>491</v>
      </c>
    </row>
    <row r="1080" spans="36:36" ht="12.75">
      <c r="AJ1080" s="4" t="s">
        <v>491</v>
      </c>
    </row>
    <row r="1081" spans="36:36" ht="12.75">
      <c r="AJ1081" s="4" t="s">
        <v>491</v>
      </c>
    </row>
    <row r="1082" spans="36:36" ht="12.75">
      <c r="AJ1082" s="4" t="s">
        <v>491</v>
      </c>
    </row>
    <row r="1083" spans="36:36" ht="12.75">
      <c r="AJ1083" s="4" t="s">
        <v>491</v>
      </c>
    </row>
    <row r="1084" spans="36:36" ht="12.75">
      <c r="AJ1084" s="4" t="s">
        <v>491</v>
      </c>
    </row>
    <row r="1085" spans="36:36" ht="12.75">
      <c r="AJ1085" s="4" t="s">
        <v>491</v>
      </c>
    </row>
    <row r="1086" spans="36:36" ht="12.75">
      <c r="AJ1086" s="4" t="s">
        <v>491</v>
      </c>
    </row>
    <row r="1087" spans="36:36" ht="12.75">
      <c r="AJ1087" s="4" t="s">
        <v>491</v>
      </c>
    </row>
    <row r="1088" spans="36:36" ht="12.75">
      <c r="AJ1088" s="4" t="s">
        <v>491</v>
      </c>
    </row>
    <row r="1089" spans="36:36" ht="12.75">
      <c r="AJ1089" s="4" t="s">
        <v>491</v>
      </c>
    </row>
    <row r="1090" spans="36:36" ht="12.75">
      <c r="AJ1090" s="4" t="s">
        <v>491</v>
      </c>
    </row>
    <row r="1091" spans="36:36" ht="12.75">
      <c r="AJ1091" s="4" t="s">
        <v>491</v>
      </c>
    </row>
    <row r="1092" spans="36:36" ht="12.75">
      <c r="AJ1092" s="4" t="s">
        <v>491</v>
      </c>
    </row>
    <row r="1093" spans="36:36" ht="12.75">
      <c r="AJ1093" s="4" t="s">
        <v>491</v>
      </c>
    </row>
    <row r="1094" spans="36:36" ht="12.75">
      <c r="AJ1094" s="4" t="s">
        <v>491</v>
      </c>
    </row>
    <row r="1095" spans="36:36" ht="12.75">
      <c r="AJ1095" s="4" t="s">
        <v>491</v>
      </c>
    </row>
    <row r="1096" spans="36:36" ht="12.75">
      <c r="AJ1096" s="4" t="s">
        <v>491</v>
      </c>
    </row>
    <row r="1097" spans="36:36" ht="12.75">
      <c r="AJ1097" s="4" t="s">
        <v>491</v>
      </c>
    </row>
    <row r="1098" spans="36:36" ht="12.75">
      <c r="AJ1098" s="4" t="s">
        <v>491</v>
      </c>
    </row>
    <row r="1099" spans="36:36" ht="12.75">
      <c r="AJ1099" s="4" t="s">
        <v>491</v>
      </c>
    </row>
    <row r="1100" spans="36:36" ht="12.75">
      <c r="AJ1100" s="4" t="s">
        <v>491</v>
      </c>
    </row>
    <row r="1101" spans="36:36" ht="12.75">
      <c r="AJ1101" s="4" t="s">
        <v>491</v>
      </c>
    </row>
    <row r="1102" spans="36:36" ht="12.75">
      <c r="AJ1102" s="4" t="s">
        <v>491</v>
      </c>
    </row>
    <row r="1103" spans="36:36" ht="12.75">
      <c r="AJ1103" s="4" t="s">
        <v>491</v>
      </c>
    </row>
    <row r="1104" spans="36:36" ht="12.75">
      <c r="AJ1104" s="4" t="s">
        <v>491</v>
      </c>
    </row>
    <row r="1105" spans="36:36" ht="12.75">
      <c r="AJ1105" s="4" t="s">
        <v>492</v>
      </c>
    </row>
    <row r="1106" spans="36:36" ht="12.75">
      <c r="AJ1106" s="4" t="s">
        <v>492</v>
      </c>
    </row>
    <row r="1107" spans="36:36" ht="12.75">
      <c r="AJ1107" s="4" t="s">
        <v>493</v>
      </c>
    </row>
    <row r="1108" spans="36:36" ht="12.75">
      <c r="AJ1108" s="4" t="s">
        <v>493</v>
      </c>
    </row>
    <row r="1109" spans="36:36" ht="12.75">
      <c r="AJ1109" s="4" t="s">
        <v>493</v>
      </c>
    </row>
    <row r="1110" spans="36:36" ht="12.75">
      <c r="AJ1110" s="4" t="s">
        <v>493</v>
      </c>
    </row>
    <row r="1111" spans="36:36" ht="12.75">
      <c r="AJ1111" s="4" t="s">
        <v>493</v>
      </c>
    </row>
    <row r="1112" spans="36:36" ht="12.75">
      <c r="AJ1112" s="4" t="s">
        <v>493</v>
      </c>
    </row>
    <row r="1113" spans="36:36" ht="12.75">
      <c r="AJ1113" s="4" t="s">
        <v>493</v>
      </c>
    </row>
    <row r="1114" spans="36:36" ht="12.75">
      <c r="AJ1114" s="4" t="s">
        <v>494</v>
      </c>
    </row>
    <row r="1115" spans="36:36" ht="12.75">
      <c r="AJ1115" s="4" t="s">
        <v>494</v>
      </c>
    </row>
    <row r="1116" spans="36:36" ht="12.75">
      <c r="AJ1116" s="4" t="s">
        <v>494</v>
      </c>
    </row>
    <row r="1117" spans="36:36" ht="12.75">
      <c r="AJ1117" s="4" t="s">
        <v>494</v>
      </c>
    </row>
    <row r="1118" spans="36:36" ht="12.75">
      <c r="AJ1118" s="4" t="s">
        <v>494</v>
      </c>
    </row>
    <row r="1119" spans="36:36" ht="12.75">
      <c r="AJ1119" s="4" t="s">
        <v>494</v>
      </c>
    </row>
    <row r="1120" spans="36:36" ht="12.75">
      <c r="AJ1120" s="4" t="s">
        <v>494</v>
      </c>
    </row>
    <row r="1121" spans="36:36" ht="12.75">
      <c r="AJ1121" s="4" t="s">
        <v>494</v>
      </c>
    </row>
    <row r="1122" spans="36:36" ht="12.75">
      <c r="AJ1122" s="4" t="s">
        <v>494</v>
      </c>
    </row>
    <row r="1123" spans="36:36" ht="12.75">
      <c r="AJ1123" s="4" t="s">
        <v>494</v>
      </c>
    </row>
    <row r="1124" spans="36:36" ht="12.75">
      <c r="AJ1124" s="4" t="s">
        <v>494</v>
      </c>
    </row>
    <row r="1125" spans="36:36" ht="12.75">
      <c r="AJ1125" s="4" t="s">
        <v>494</v>
      </c>
    </row>
    <row r="1126" spans="36:36" ht="12.75">
      <c r="AJ1126" s="4" t="s">
        <v>494</v>
      </c>
    </row>
    <row r="1127" spans="36:36" ht="12.75">
      <c r="AJ1127" s="4" t="s">
        <v>494</v>
      </c>
    </row>
    <row r="1128" spans="36:36" ht="12.75">
      <c r="AJ1128" s="4" t="s">
        <v>494</v>
      </c>
    </row>
    <row r="1129" spans="36:36" ht="12.75">
      <c r="AJ1129" s="4" t="s">
        <v>494</v>
      </c>
    </row>
    <row r="1130" spans="36:36" ht="12.75">
      <c r="AJ1130" s="4" t="s">
        <v>494</v>
      </c>
    </row>
    <row r="1131" spans="36:36" ht="12.75">
      <c r="AJ1131" s="4" t="s">
        <v>494</v>
      </c>
    </row>
    <row r="1132" spans="36:36" ht="12.75">
      <c r="AJ1132" s="4" t="s">
        <v>494</v>
      </c>
    </row>
    <row r="1133" spans="36:36" ht="12.75">
      <c r="AJ1133" s="4" t="s">
        <v>494</v>
      </c>
    </row>
    <row r="1134" spans="36:36" ht="12.75">
      <c r="AJ1134" s="4" t="s">
        <v>494</v>
      </c>
    </row>
    <row r="1135" spans="36:36" ht="12.75">
      <c r="AJ1135" s="4" t="s">
        <v>494</v>
      </c>
    </row>
    <row r="1136" spans="36:36" ht="12.75">
      <c r="AJ1136" s="4" t="s">
        <v>495</v>
      </c>
    </row>
    <row r="1137" spans="36:36" ht="12.75">
      <c r="AJ1137" s="4" t="s">
        <v>495</v>
      </c>
    </row>
    <row r="1138" spans="36:36" ht="12.75">
      <c r="AJ1138" s="4" t="s">
        <v>495</v>
      </c>
    </row>
    <row r="1139" spans="36:36" ht="12.75">
      <c r="AJ1139" s="4" t="s">
        <v>495</v>
      </c>
    </row>
    <row r="1140" spans="36:36" ht="12.75">
      <c r="AJ1140" s="4" t="s">
        <v>495</v>
      </c>
    </row>
    <row r="1141" spans="36:36" ht="12.75">
      <c r="AJ1141" s="4" t="s">
        <v>495</v>
      </c>
    </row>
    <row r="1142" spans="36:36" ht="12.75">
      <c r="AJ1142" s="4" t="s">
        <v>495</v>
      </c>
    </row>
    <row r="1143" spans="36:36" ht="12.75">
      <c r="AJ1143" s="4" t="s">
        <v>495</v>
      </c>
    </row>
    <row r="1144" spans="36:36" ht="12.75">
      <c r="AJ1144" s="4" t="s">
        <v>495</v>
      </c>
    </row>
    <row r="1145" spans="36:36" ht="12.75">
      <c r="AJ1145" s="4" t="s">
        <v>495</v>
      </c>
    </row>
    <row r="1146" spans="36:36" ht="12.75">
      <c r="AJ1146" s="4" t="s">
        <v>495</v>
      </c>
    </row>
    <row r="1147" spans="36:36" ht="12.75">
      <c r="AJ1147" s="4" t="s">
        <v>495</v>
      </c>
    </row>
    <row r="1148" spans="36:36" ht="12.75">
      <c r="AJ1148" s="4" t="s">
        <v>495</v>
      </c>
    </row>
    <row r="1149" spans="36:36" ht="12.75">
      <c r="AJ1149" s="4" t="s">
        <v>495</v>
      </c>
    </row>
    <row r="1150" spans="36:36" ht="12.75">
      <c r="AJ1150" s="4" t="s">
        <v>495</v>
      </c>
    </row>
    <row r="1151" spans="36:36" ht="12.75">
      <c r="AJ1151" s="4" t="s">
        <v>495</v>
      </c>
    </row>
    <row r="1152" spans="36:36" ht="12.75">
      <c r="AJ1152" s="4" t="s">
        <v>495</v>
      </c>
    </row>
    <row r="1153" spans="36:36" ht="12.75">
      <c r="AJ1153" s="4" t="s">
        <v>495</v>
      </c>
    </row>
    <row r="1154" spans="36:36" ht="12.75">
      <c r="AJ1154" s="4" t="s">
        <v>495</v>
      </c>
    </row>
    <row r="1155" spans="36:36" ht="12.75">
      <c r="AJ1155" s="4" t="s">
        <v>495</v>
      </c>
    </row>
    <row r="1156" spans="36:36" ht="12.75">
      <c r="AJ1156" s="4" t="s">
        <v>496</v>
      </c>
    </row>
    <row r="1157" spans="36:36" ht="12.75">
      <c r="AJ1157" s="4" t="s">
        <v>496</v>
      </c>
    </row>
    <row r="1158" spans="36:36" ht="12.75">
      <c r="AJ1158" s="4" t="s">
        <v>496</v>
      </c>
    </row>
    <row r="1159" spans="36:36" ht="12.75">
      <c r="AJ1159" s="4" t="s">
        <v>496</v>
      </c>
    </row>
    <row r="1160" spans="36:36" ht="12.75">
      <c r="AJ1160" s="4" t="s">
        <v>496</v>
      </c>
    </row>
    <row r="1161" spans="36:36" ht="12.75">
      <c r="AJ1161" s="4" t="s">
        <v>496</v>
      </c>
    </row>
    <row r="1162" spans="36:36" ht="12.75">
      <c r="AJ1162" s="4" t="s">
        <v>496</v>
      </c>
    </row>
    <row r="1163" spans="36:36" ht="12.75">
      <c r="AJ1163" s="4" t="s">
        <v>496</v>
      </c>
    </row>
    <row r="1164" spans="36:36" ht="12.75">
      <c r="AJ1164" s="4" t="s">
        <v>496</v>
      </c>
    </row>
    <row r="1165" spans="36:36" ht="12.75">
      <c r="AJ1165" s="4" t="s">
        <v>496</v>
      </c>
    </row>
    <row r="1166" spans="36:36" ht="12.75">
      <c r="AJ1166" s="4" t="s">
        <v>496</v>
      </c>
    </row>
    <row r="1167" spans="36:36" ht="12.75">
      <c r="AJ1167" s="4" t="s">
        <v>496</v>
      </c>
    </row>
    <row r="1168" spans="36:36" ht="12.75">
      <c r="AJ1168" s="4" t="s">
        <v>496</v>
      </c>
    </row>
    <row r="1169" spans="36:36" ht="12.75">
      <c r="AJ1169" s="4" t="s">
        <v>496</v>
      </c>
    </row>
    <row r="1170" spans="36:36" ht="12.75">
      <c r="AJ1170" s="4" t="s">
        <v>496</v>
      </c>
    </row>
    <row r="1171" spans="36:36" ht="12.75">
      <c r="AJ1171" s="4" t="s">
        <v>496</v>
      </c>
    </row>
    <row r="1172" spans="36:36" ht="12.75">
      <c r="AJ1172" s="4" t="s">
        <v>496</v>
      </c>
    </row>
    <row r="1173" spans="36:36" ht="12.75">
      <c r="AJ1173" s="4" t="s">
        <v>496</v>
      </c>
    </row>
    <row r="1174" spans="36:36" ht="12.75">
      <c r="AJ1174" s="4" t="s">
        <v>496</v>
      </c>
    </row>
    <row r="1175" spans="36:36" ht="12.75">
      <c r="AJ1175" s="4" t="s">
        <v>496</v>
      </c>
    </row>
    <row r="1176" spans="36:36" ht="12.75">
      <c r="AJ1176" s="4" t="s">
        <v>496</v>
      </c>
    </row>
    <row r="1177" spans="36:36" ht="12.75">
      <c r="AJ1177" s="4" t="s">
        <v>496</v>
      </c>
    </row>
    <row r="1178" spans="36:36" ht="12.75">
      <c r="AJ1178" s="4" t="s">
        <v>496</v>
      </c>
    </row>
    <row r="1179" spans="36:36" ht="12.75">
      <c r="AJ1179" s="4" t="s">
        <v>496</v>
      </c>
    </row>
    <row r="1180" spans="36:36" ht="12.75">
      <c r="AJ1180" s="4" t="s">
        <v>496</v>
      </c>
    </row>
    <row r="1181" spans="36:36" ht="12.75">
      <c r="AJ1181" s="4" t="s">
        <v>496</v>
      </c>
    </row>
    <row r="1182" spans="36:36" ht="12.75">
      <c r="AJ1182" s="4" t="s">
        <v>496</v>
      </c>
    </row>
    <row r="1183" spans="36:36" ht="12.75">
      <c r="AJ1183" s="4" t="s">
        <v>496</v>
      </c>
    </row>
    <row r="1184" spans="36:36" ht="12.75">
      <c r="AJ1184" s="4" t="s">
        <v>496</v>
      </c>
    </row>
    <row r="1185" spans="36:36" ht="12.75">
      <c r="AJ1185" s="4" t="s">
        <v>496</v>
      </c>
    </row>
    <row r="1186" spans="36:36" ht="12.75">
      <c r="AJ1186" s="4" t="s">
        <v>496</v>
      </c>
    </row>
    <row r="1187" spans="36:36" ht="12.75">
      <c r="AJ1187" s="4" t="s">
        <v>496</v>
      </c>
    </row>
    <row r="1188" spans="36:36" ht="12.75">
      <c r="AJ1188" s="4" t="s">
        <v>496</v>
      </c>
    </row>
    <row r="1189" spans="36:36" ht="12.75">
      <c r="AJ1189" s="4" t="s">
        <v>496</v>
      </c>
    </row>
    <row r="1190" spans="36:36" ht="12.75">
      <c r="AJ1190" s="4" t="s">
        <v>496</v>
      </c>
    </row>
    <row r="1191" spans="36:36" ht="12.75">
      <c r="AJ1191" s="4" t="s">
        <v>496</v>
      </c>
    </row>
    <row r="1192" spans="36:36" ht="12.75">
      <c r="AJ1192" s="4" t="s">
        <v>496</v>
      </c>
    </row>
    <row r="1193" spans="36:36" ht="12.75">
      <c r="AJ1193" s="4" t="s">
        <v>496</v>
      </c>
    </row>
    <row r="1194" spans="36:36" ht="12.75">
      <c r="AJ1194" s="4" t="s">
        <v>496</v>
      </c>
    </row>
    <row r="1195" spans="36:36" ht="12.75">
      <c r="AJ1195" s="4" t="s">
        <v>496</v>
      </c>
    </row>
    <row r="1196" spans="36:36" ht="12.75">
      <c r="AJ1196" s="4" t="s">
        <v>496</v>
      </c>
    </row>
    <row r="1197" spans="36:36" ht="12.75">
      <c r="AJ1197" s="4" t="s">
        <v>496</v>
      </c>
    </row>
    <row r="1198" spans="36:36" ht="12.75">
      <c r="AJ1198" s="4" t="s">
        <v>496</v>
      </c>
    </row>
    <row r="1199" spans="36:36" ht="12.75">
      <c r="AJ1199" s="4" t="s">
        <v>496</v>
      </c>
    </row>
    <row r="1200" spans="36:36" ht="12.75">
      <c r="AJ1200" s="4" t="s">
        <v>497</v>
      </c>
    </row>
    <row r="1201" spans="36:36" ht="12.75">
      <c r="AJ1201" s="4" t="s">
        <v>497</v>
      </c>
    </row>
    <row r="1202" spans="36:36" ht="12.75">
      <c r="AJ1202" s="4" t="s">
        <v>497</v>
      </c>
    </row>
    <row r="1203" spans="36:36" ht="12.75">
      <c r="AJ1203" s="4" t="s">
        <v>498</v>
      </c>
    </row>
    <row r="1204" spans="36:36" ht="12.75">
      <c r="AJ1204" s="4" t="s">
        <v>498</v>
      </c>
    </row>
    <row r="1205" spans="36:36" ht="12.75">
      <c r="AJ1205" s="4" t="s">
        <v>498</v>
      </c>
    </row>
    <row r="1206" spans="36:36" ht="12.75">
      <c r="AJ1206" s="4" t="s">
        <v>498</v>
      </c>
    </row>
    <row r="1207" spans="36:36" ht="12.75">
      <c r="AJ1207" s="4" t="s">
        <v>498</v>
      </c>
    </row>
    <row r="1208" spans="36:36" ht="12.75">
      <c r="AJ1208" s="4" t="s">
        <v>498</v>
      </c>
    </row>
    <row r="1209" spans="36:36" ht="12.75">
      <c r="AJ1209" s="4" t="s">
        <v>498</v>
      </c>
    </row>
    <row r="1210" spans="36:36" ht="12.75">
      <c r="AJ1210" s="4" t="s">
        <v>498</v>
      </c>
    </row>
    <row r="1211" spans="36:36" ht="12.75">
      <c r="AJ1211" s="4" t="s">
        <v>498</v>
      </c>
    </row>
    <row r="1212" spans="36:36" ht="12.75">
      <c r="AJ1212" s="4" t="s">
        <v>498</v>
      </c>
    </row>
    <row r="1213" spans="36:36" ht="12.75">
      <c r="AJ1213" s="4" t="s">
        <v>498</v>
      </c>
    </row>
    <row r="1214" spans="36:36" ht="12.75">
      <c r="AJ1214" s="4" t="s">
        <v>498</v>
      </c>
    </row>
    <row r="1215" spans="36:36" ht="12.75">
      <c r="AJ1215" s="4" t="s">
        <v>498</v>
      </c>
    </row>
    <row r="1216" spans="36:36" ht="12.75">
      <c r="AJ1216" s="4" t="s">
        <v>498</v>
      </c>
    </row>
    <row r="1217" spans="36:36" ht="12.75">
      <c r="AJ1217" s="4" t="s">
        <v>499</v>
      </c>
    </row>
    <row r="1218" spans="36:36" ht="12.75">
      <c r="AJ1218" s="4" t="s">
        <v>499</v>
      </c>
    </row>
    <row r="1219" spans="36:36" ht="12.75">
      <c r="AJ1219" s="4" t="s">
        <v>499</v>
      </c>
    </row>
    <row r="1220" spans="36:36" ht="12.75">
      <c r="AJ1220" s="4" t="s">
        <v>499</v>
      </c>
    </row>
    <row r="1221" spans="36:36" ht="12.75">
      <c r="AJ1221" s="4" t="s">
        <v>499</v>
      </c>
    </row>
    <row r="1222" spans="36:36" ht="12.75">
      <c r="AJ1222" s="4" t="s">
        <v>499</v>
      </c>
    </row>
    <row r="1223" spans="36:36" ht="12.75">
      <c r="AJ1223" s="4" t="s">
        <v>499</v>
      </c>
    </row>
    <row r="1224" spans="36:36" ht="12.75">
      <c r="AJ1224" s="4" t="s">
        <v>499</v>
      </c>
    </row>
    <row r="1225" spans="36:36" ht="12.75">
      <c r="AJ1225" s="4" t="s">
        <v>499</v>
      </c>
    </row>
    <row r="1226" spans="36:36" ht="12.75">
      <c r="AJ1226" s="4" t="s">
        <v>499</v>
      </c>
    </row>
    <row r="1227" spans="36:36" ht="12.75">
      <c r="AJ1227" s="4" t="s">
        <v>499</v>
      </c>
    </row>
    <row r="1228" spans="36:36" ht="12.75">
      <c r="AJ1228" s="4" t="s">
        <v>499</v>
      </c>
    </row>
    <row r="1229" spans="36:36" ht="12.75">
      <c r="AJ1229" s="4" t="s">
        <v>499</v>
      </c>
    </row>
    <row r="1230" spans="36:36" ht="12.75">
      <c r="AJ1230" s="4" t="s">
        <v>499</v>
      </c>
    </row>
    <row r="1231" spans="36:36" ht="12.75">
      <c r="AJ1231" s="4" t="s">
        <v>499</v>
      </c>
    </row>
    <row r="1232" spans="36:36" ht="12.75">
      <c r="AJ1232" s="4" t="s">
        <v>499</v>
      </c>
    </row>
    <row r="1233" spans="36:36" ht="12.75">
      <c r="AJ1233" s="4" t="s">
        <v>499</v>
      </c>
    </row>
    <row r="1234" spans="36:36" ht="12.75">
      <c r="AJ1234" s="4" t="s">
        <v>499</v>
      </c>
    </row>
    <row r="1235" spans="36:36" ht="12.75">
      <c r="AJ1235" s="4" t="s">
        <v>499</v>
      </c>
    </row>
    <row r="1236" spans="36:36" ht="12.75">
      <c r="AJ1236" s="4" t="s">
        <v>499</v>
      </c>
    </row>
    <row r="1237" spans="36:36" ht="12.75">
      <c r="AJ1237" s="4" t="s">
        <v>499</v>
      </c>
    </row>
    <row r="1238" spans="36:36" ht="12.75">
      <c r="AJ1238" s="4" t="s">
        <v>499</v>
      </c>
    </row>
    <row r="1239" spans="36:36" ht="12.75">
      <c r="AJ1239" s="4" t="s">
        <v>499</v>
      </c>
    </row>
    <row r="1240" spans="36:36" ht="12.75">
      <c r="AJ1240" s="4" t="s">
        <v>499</v>
      </c>
    </row>
    <row r="1241" spans="36:36" ht="12.75">
      <c r="AJ1241" s="4" t="s">
        <v>499</v>
      </c>
    </row>
    <row r="1242" spans="36:36" ht="12.75">
      <c r="AJ1242" s="4" t="s">
        <v>499</v>
      </c>
    </row>
    <row r="1243" spans="36:36" ht="12.75">
      <c r="AJ1243" s="4" t="s">
        <v>499</v>
      </c>
    </row>
    <row r="1244" spans="36:36" ht="12.75">
      <c r="AJ1244" s="4" t="s">
        <v>499</v>
      </c>
    </row>
    <row r="1245" spans="36:36" ht="12.75">
      <c r="AJ1245" s="4" t="s">
        <v>499</v>
      </c>
    </row>
    <row r="1246" spans="36:36" ht="12.75">
      <c r="AJ1246" s="4" t="s">
        <v>499</v>
      </c>
    </row>
    <row r="1247" spans="36:36" ht="12.75">
      <c r="AJ1247" s="4" t="s">
        <v>499</v>
      </c>
    </row>
    <row r="1248" spans="36:36" ht="12.75">
      <c r="AJ1248" s="4" t="s">
        <v>499</v>
      </c>
    </row>
    <row r="1249" spans="36:36" ht="12.75">
      <c r="AJ1249" s="4" t="s">
        <v>499</v>
      </c>
    </row>
    <row r="1250" spans="36:36" ht="12.75">
      <c r="AJ1250" s="4" t="s">
        <v>499</v>
      </c>
    </row>
    <row r="1251" spans="36:36" ht="12.75">
      <c r="AJ1251" s="4" t="s">
        <v>499</v>
      </c>
    </row>
    <row r="1252" spans="36:36" ht="12.75">
      <c r="AJ1252" s="4" t="s">
        <v>499</v>
      </c>
    </row>
    <row r="1253" spans="36:36" ht="12.75">
      <c r="AJ1253" s="4" t="s">
        <v>499</v>
      </c>
    </row>
    <row r="1254" spans="36:36" ht="12.75">
      <c r="AJ1254" s="4" t="s">
        <v>499</v>
      </c>
    </row>
    <row r="1255" spans="36:36" ht="12.75">
      <c r="AJ1255" s="4" t="s">
        <v>499</v>
      </c>
    </row>
    <row r="1256" spans="36:36" ht="12.75">
      <c r="AJ1256" s="4" t="s">
        <v>499</v>
      </c>
    </row>
    <row r="1257" spans="36:36" ht="12.75">
      <c r="AJ1257" s="4" t="s">
        <v>499</v>
      </c>
    </row>
    <row r="1258" spans="36:36" ht="12.75">
      <c r="AJ1258" s="4" t="s">
        <v>499</v>
      </c>
    </row>
    <row r="1259" spans="36:36" ht="12.75">
      <c r="AJ1259" s="4" t="s">
        <v>500</v>
      </c>
    </row>
    <row r="1260" spans="36:36" ht="12.75">
      <c r="AJ1260" s="4" t="s">
        <v>500</v>
      </c>
    </row>
    <row r="1261" spans="36:36" ht="12.75">
      <c r="AJ1261" s="4" t="s">
        <v>500</v>
      </c>
    </row>
    <row r="1262" spans="36:36" ht="12.75">
      <c r="AJ1262" s="4" t="s">
        <v>500</v>
      </c>
    </row>
    <row r="1263" spans="36:36" ht="12.75">
      <c r="AJ1263" s="4" t="s">
        <v>500</v>
      </c>
    </row>
    <row r="1264" spans="36:36" ht="12.75">
      <c r="AJ1264" s="4" t="s">
        <v>500</v>
      </c>
    </row>
    <row r="1265" spans="36:36" ht="12.75">
      <c r="AJ1265" s="4" t="s">
        <v>500</v>
      </c>
    </row>
    <row r="1266" spans="36:36" ht="12.75">
      <c r="AJ1266" s="4" t="s">
        <v>500</v>
      </c>
    </row>
    <row r="1267" spans="36:36" ht="12.75">
      <c r="AJ1267" s="4" t="s">
        <v>500</v>
      </c>
    </row>
    <row r="1268" spans="36:36" ht="12.75">
      <c r="AJ1268" s="4" t="s">
        <v>500</v>
      </c>
    </row>
    <row r="1269" spans="36:36" ht="12.75">
      <c r="AJ1269" s="4" t="s">
        <v>500</v>
      </c>
    </row>
    <row r="1270" spans="36:36" ht="12.75">
      <c r="AJ1270" s="4" t="s">
        <v>500</v>
      </c>
    </row>
    <row r="1271" spans="36:36" ht="12.75">
      <c r="AJ1271" s="4" t="s">
        <v>500</v>
      </c>
    </row>
    <row r="1272" spans="36:36" ht="12.75">
      <c r="AJ1272" s="4" t="s">
        <v>500</v>
      </c>
    </row>
    <row r="1273" spans="36:36" ht="12.75">
      <c r="AJ1273" s="4" t="s">
        <v>500</v>
      </c>
    </row>
    <row r="1274" spans="36:36" ht="12.75">
      <c r="AJ1274" s="4" t="s">
        <v>500</v>
      </c>
    </row>
    <row r="1275" spans="36:36" ht="12.75">
      <c r="AJ1275" s="4" t="s">
        <v>500</v>
      </c>
    </row>
    <row r="1276" spans="36:36" ht="12.75">
      <c r="AJ1276" s="4" t="s">
        <v>500</v>
      </c>
    </row>
    <row r="1277" spans="36:36" ht="12.75">
      <c r="AJ1277" s="4" t="s">
        <v>500</v>
      </c>
    </row>
    <row r="1278" spans="36:36" ht="12.75">
      <c r="AJ1278" s="4" t="s">
        <v>500</v>
      </c>
    </row>
    <row r="1279" spans="36:36" ht="12.75">
      <c r="AJ1279" s="4" t="s">
        <v>500</v>
      </c>
    </row>
    <row r="1280" spans="36:36" ht="12.75">
      <c r="AJ1280" s="4" t="s">
        <v>500</v>
      </c>
    </row>
    <row r="1281" spans="36:36" ht="12.75">
      <c r="AJ1281" s="4" t="s">
        <v>500</v>
      </c>
    </row>
    <row r="1282" spans="36:36" ht="12.75">
      <c r="AJ1282" s="4" t="s">
        <v>500</v>
      </c>
    </row>
    <row r="1283" spans="36:36" ht="12.75">
      <c r="AJ1283" s="4" t="s">
        <v>500</v>
      </c>
    </row>
    <row r="1284" spans="36:36" ht="12.75">
      <c r="AJ1284" s="4" t="s">
        <v>500</v>
      </c>
    </row>
    <row r="1285" spans="36:36" ht="12.75">
      <c r="AJ1285" s="4" t="s">
        <v>500</v>
      </c>
    </row>
    <row r="1286" spans="36:36" ht="12.75">
      <c r="AJ1286" s="4" t="s">
        <v>500</v>
      </c>
    </row>
    <row r="1287" spans="36:36" ht="12.75">
      <c r="AJ1287" s="4" t="s">
        <v>500</v>
      </c>
    </row>
    <row r="1288" spans="36:36" ht="12.75">
      <c r="AJ1288" s="4" t="s">
        <v>500</v>
      </c>
    </row>
    <row r="1289" spans="36:36" ht="12.75">
      <c r="AJ1289" s="4" t="s">
        <v>500</v>
      </c>
    </row>
    <row r="1290" spans="36:36" ht="12.75">
      <c r="AJ1290" s="4" t="s">
        <v>500</v>
      </c>
    </row>
    <row r="1291" spans="36:36" ht="12.75">
      <c r="AJ1291" s="4" t="s">
        <v>500</v>
      </c>
    </row>
    <row r="1292" spans="36:36" ht="12.75">
      <c r="AJ1292" s="4" t="s">
        <v>500</v>
      </c>
    </row>
    <row r="1293" spans="36:36" ht="12.75">
      <c r="AJ1293" s="4" t="s">
        <v>500</v>
      </c>
    </row>
    <row r="1294" spans="36:36" ht="12.75">
      <c r="AJ1294" s="4" t="s">
        <v>500</v>
      </c>
    </row>
    <row r="1295" spans="36:36" ht="12.75">
      <c r="AJ1295" s="4" t="s">
        <v>500</v>
      </c>
    </row>
    <row r="1296" spans="36:36" ht="12.75">
      <c r="AJ1296" s="4" t="s">
        <v>500</v>
      </c>
    </row>
    <row r="1297" spans="36:36" ht="12.75">
      <c r="AJ1297" s="4" t="s">
        <v>500</v>
      </c>
    </row>
    <row r="1298" spans="36:36" ht="12.75">
      <c r="AJ1298" s="4" t="s">
        <v>500</v>
      </c>
    </row>
    <row r="1299" spans="36:36" ht="12.75">
      <c r="AJ1299" s="4" t="s">
        <v>500</v>
      </c>
    </row>
    <row r="1300" spans="36:36" ht="12.75">
      <c r="AJ1300" s="4" t="s">
        <v>500</v>
      </c>
    </row>
    <row r="1301" spans="36:36" ht="12.75">
      <c r="AJ1301" s="4" t="s">
        <v>500</v>
      </c>
    </row>
    <row r="1302" spans="36:36" ht="12.75">
      <c r="AJ1302" s="4" t="s">
        <v>500</v>
      </c>
    </row>
    <row r="1303" spans="36:36" ht="12.75">
      <c r="AJ1303" s="4" t="s">
        <v>500</v>
      </c>
    </row>
    <row r="1304" spans="36:36" ht="12.75">
      <c r="AJ1304" s="4" t="s">
        <v>500</v>
      </c>
    </row>
    <row r="1305" spans="36:36" ht="12.75">
      <c r="AJ1305" s="4" t="s">
        <v>500</v>
      </c>
    </row>
    <row r="1306" spans="36:36" ht="12.75">
      <c r="AJ1306" s="4" t="s">
        <v>500</v>
      </c>
    </row>
    <row r="1307" spans="36:36" ht="12.75">
      <c r="AJ1307" s="4" t="s">
        <v>500</v>
      </c>
    </row>
    <row r="1308" spans="36:36" ht="12.75">
      <c r="AJ1308" s="4" t="s">
        <v>500</v>
      </c>
    </row>
    <row r="1309" spans="36:36" ht="12.75">
      <c r="AJ1309" s="4" t="s">
        <v>500</v>
      </c>
    </row>
    <row r="1310" spans="36:36" ht="12.75">
      <c r="AJ1310" s="4" t="s">
        <v>500</v>
      </c>
    </row>
    <row r="1311" spans="36:36" ht="12.75">
      <c r="AJ1311" s="4" t="s">
        <v>500</v>
      </c>
    </row>
    <row r="1312" spans="36:36" ht="12.75">
      <c r="AJ1312" s="4" t="s">
        <v>500</v>
      </c>
    </row>
    <row r="1313" spans="36:36" ht="12.75">
      <c r="AJ1313" s="4" t="s">
        <v>500</v>
      </c>
    </row>
    <row r="1314" spans="36:36" ht="12.75">
      <c r="AJ1314" s="4" t="s">
        <v>500</v>
      </c>
    </row>
    <row r="1315" spans="36:36" ht="12.75">
      <c r="AJ1315" s="4" t="s">
        <v>500</v>
      </c>
    </row>
    <row r="1316" spans="36:36" ht="12.75">
      <c r="AJ1316" s="4" t="s">
        <v>500</v>
      </c>
    </row>
    <row r="1317" spans="36:36" ht="12.75">
      <c r="AJ1317" s="4" t="s">
        <v>500</v>
      </c>
    </row>
    <row r="1318" spans="36:36" ht="12.75">
      <c r="AJ1318" s="4" t="s">
        <v>500</v>
      </c>
    </row>
    <row r="1319" spans="36:36" ht="12.75">
      <c r="AJ1319" s="4" t="s">
        <v>500</v>
      </c>
    </row>
    <row r="1320" spans="36:36" ht="12.75">
      <c r="AJ1320" s="4" t="s">
        <v>500</v>
      </c>
    </row>
    <row r="1321" spans="36:36" ht="12.75">
      <c r="AJ1321" s="4" t="s">
        <v>501</v>
      </c>
    </row>
    <row r="1322" spans="36:36" ht="12.75">
      <c r="AJ1322" s="4" t="s">
        <v>501</v>
      </c>
    </row>
    <row r="1323" spans="36:36" ht="12.75">
      <c r="AJ1323" s="4" t="s">
        <v>501</v>
      </c>
    </row>
    <row r="1324" spans="36:36" ht="12.75">
      <c r="AJ1324" s="4" t="s">
        <v>501</v>
      </c>
    </row>
    <row r="1325" spans="36:36" ht="12.75">
      <c r="AJ1325" s="4" t="s">
        <v>501</v>
      </c>
    </row>
    <row r="1326" spans="36:36" ht="12.75">
      <c r="AJ1326" s="4" t="s">
        <v>501</v>
      </c>
    </row>
    <row r="1327" spans="36:36" ht="12.75">
      <c r="AJ1327" s="4" t="s">
        <v>501</v>
      </c>
    </row>
    <row r="1328" spans="36:36" ht="12.75">
      <c r="AJ1328" s="4" t="s">
        <v>501</v>
      </c>
    </row>
    <row r="1329" spans="36:36" ht="12.75">
      <c r="AJ1329" s="4" t="s">
        <v>501</v>
      </c>
    </row>
    <row r="1330" spans="36:36" ht="12.75">
      <c r="AJ1330" s="4" t="s">
        <v>501</v>
      </c>
    </row>
    <row r="1331" spans="36:36" ht="12.75">
      <c r="AJ1331" s="4" t="s">
        <v>501</v>
      </c>
    </row>
    <row r="1332" spans="36:36" ht="12.75">
      <c r="AJ1332" s="4" t="s">
        <v>501</v>
      </c>
    </row>
    <row r="1333" spans="36:36" ht="12.75">
      <c r="AJ1333" s="4" t="s">
        <v>501</v>
      </c>
    </row>
    <row r="1334" spans="36:36" ht="12.75">
      <c r="AJ1334" s="4" t="s">
        <v>501</v>
      </c>
    </row>
    <row r="1335" spans="36:36" ht="12.75">
      <c r="AJ1335" s="4" t="s">
        <v>501</v>
      </c>
    </row>
    <row r="1336" spans="36:36" ht="12.75">
      <c r="AJ1336" s="4" t="s">
        <v>501</v>
      </c>
    </row>
    <row r="1337" spans="36:36" ht="12.75">
      <c r="AJ1337" s="4" t="s">
        <v>501</v>
      </c>
    </row>
    <row r="1338" spans="36:36" ht="12.75">
      <c r="AJ1338" s="4" t="s">
        <v>501</v>
      </c>
    </row>
    <row r="1339" spans="36:36" ht="12.75">
      <c r="AJ1339" s="4" t="s">
        <v>501</v>
      </c>
    </row>
    <row r="1340" spans="36:36" ht="12.75">
      <c r="AJ1340" s="4" t="s">
        <v>501</v>
      </c>
    </row>
    <row r="1341" spans="36:36" ht="12.75">
      <c r="AJ1341" s="4" t="s">
        <v>501</v>
      </c>
    </row>
    <row r="1342" spans="36:36" ht="12.75">
      <c r="AJ1342" s="4" t="s">
        <v>501</v>
      </c>
    </row>
    <row r="1343" spans="36:36" ht="12.75">
      <c r="AJ1343" s="4" t="s">
        <v>501</v>
      </c>
    </row>
    <row r="1344" spans="36:36" ht="12.75">
      <c r="AJ1344" s="4" t="s">
        <v>501</v>
      </c>
    </row>
    <row r="1345" spans="36:36" ht="12.75">
      <c r="AJ1345" s="4" t="s">
        <v>501</v>
      </c>
    </row>
    <row r="1346" spans="36:36" ht="12.75">
      <c r="AJ1346" s="4" t="s">
        <v>501</v>
      </c>
    </row>
    <row r="1347" spans="36:36" ht="12.75">
      <c r="AJ1347" s="4" t="s">
        <v>501</v>
      </c>
    </row>
    <row r="1348" spans="36:36" ht="12.75">
      <c r="AJ1348" s="4" t="s">
        <v>501</v>
      </c>
    </row>
    <row r="1349" spans="36:36" ht="12.75">
      <c r="AJ1349" s="4" t="s">
        <v>501</v>
      </c>
    </row>
    <row r="1350" spans="36:36" ht="12.75">
      <c r="AJ1350" s="4" t="s">
        <v>501</v>
      </c>
    </row>
    <row r="1351" spans="36:36" ht="12.75">
      <c r="AJ1351" s="4" t="s">
        <v>501</v>
      </c>
    </row>
    <row r="1352" spans="36:36" ht="12.75">
      <c r="AJ1352" s="4" t="s">
        <v>501</v>
      </c>
    </row>
    <row r="1353" spans="36:36" ht="12.75">
      <c r="AJ1353" s="4" t="s">
        <v>501</v>
      </c>
    </row>
    <row r="1354" spans="36:36" ht="12.75">
      <c r="AJ1354" s="4" t="s">
        <v>501</v>
      </c>
    </row>
    <row r="1355" spans="36:36" ht="12.75">
      <c r="AJ1355" s="4" t="s">
        <v>501</v>
      </c>
    </row>
    <row r="1356" spans="36:36" ht="12.75">
      <c r="AJ1356" s="4" t="s">
        <v>502</v>
      </c>
    </row>
    <row r="1357" spans="36:36" ht="12.75">
      <c r="AJ1357" s="4" t="s">
        <v>502</v>
      </c>
    </row>
    <row r="1358" spans="36:36" ht="12.75">
      <c r="AJ1358" s="4" t="s">
        <v>502</v>
      </c>
    </row>
    <row r="1359" spans="36:36" ht="12.75">
      <c r="AJ1359" s="4" t="s">
        <v>502</v>
      </c>
    </row>
    <row r="1360" spans="36:36" ht="12.75">
      <c r="AJ1360" s="4" t="s">
        <v>502</v>
      </c>
    </row>
    <row r="1361" spans="36:36" ht="12.75">
      <c r="AJ1361" s="4" t="s">
        <v>502</v>
      </c>
    </row>
    <row r="1362" spans="36:36" ht="12.75">
      <c r="AJ1362" s="4" t="s">
        <v>502</v>
      </c>
    </row>
    <row r="1363" spans="36:36" ht="12.75">
      <c r="AJ1363" s="4" t="s">
        <v>502</v>
      </c>
    </row>
    <row r="1364" spans="36:36" ht="12.75">
      <c r="AJ1364" s="4" t="s">
        <v>502</v>
      </c>
    </row>
    <row r="1365" spans="36:36" ht="12.75">
      <c r="AJ1365" s="4" t="s">
        <v>502</v>
      </c>
    </row>
    <row r="1366" spans="36:36" ht="12.75">
      <c r="AJ1366" s="4" t="s">
        <v>502</v>
      </c>
    </row>
    <row r="1367" spans="36:36" ht="12.75">
      <c r="AJ1367" s="4" t="s">
        <v>502</v>
      </c>
    </row>
    <row r="1368" spans="36:36" ht="12.75">
      <c r="AJ1368" s="4" t="s">
        <v>502</v>
      </c>
    </row>
    <row r="1369" spans="36:36" ht="12.75">
      <c r="AJ1369" s="4" t="s">
        <v>502</v>
      </c>
    </row>
    <row r="1370" spans="36:36" ht="12.75">
      <c r="AJ1370" s="4" t="s">
        <v>502</v>
      </c>
    </row>
    <row r="1371" spans="36:36" ht="12.75">
      <c r="AJ1371" s="4" t="s">
        <v>502</v>
      </c>
    </row>
    <row r="1372" spans="36:36" ht="12.75">
      <c r="AJ1372" s="4" t="s">
        <v>502</v>
      </c>
    </row>
    <row r="1373" spans="36:36" ht="12.75">
      <c r="AJ1373" s="4" t="s">
        <v>503</v>
      </c>
    </row>
    <row r="1374" spans="36:36" ht="12.75">
      <c r="AJ1374" s="4" t="s">
        <v>503</v>
      </c>
    </row>
    <row r="1375" spans="36:36" ht="12.75">
      <c r="AJ1375" s="4" t="s">
        <v>504</v>
      </c>
    </row>
    <row r="1376" spans="36:36" ht="12.75">
      <c r="AJ1376" s="4" t="s">
        <v>504</v>
      </c>
    </row>
    <row r="1377" spans="36:36" ht="12.75">
      <c r="AJ1377" s="4" t="s">
        <v>504</v>
      </c>
    </row>
    <row r="1378" spans="36:36" ht="12.75">
      <c r="AJ1378" s="4" t="s">
        <v>504</v>
      </c>
    </row>
    <row r="1379" spans="36:36" ht="12.75">
      <c r="AJ1379" s="4" t="s">
        <v>505</v>
      </c>
    </row>
    <row r="1380" spans="36:36" ht="12.75">
      <c r="AJ1380" s="4" t="s">
        <v>505</v>
      </c>
    </row>
    <row r="1381" spans="36:36" ht="12.75">
      <c r="AJ1381" s="4" t="s">
        <v>505</v>
      </c>
    </row>
    <row r="1382" spans="36:36" ht="12.75">
      <c r="AJ1382" s="4" t="s">
        <v>505</v>
      </c>
    </row>
    <row r="1383" spans="36:36" ht="12.75">
      <c r="AJ1383" s="4" t="s">
        <v>505</v>
      </c>
    </row>
    <row r="1384" spans="36:36" ht="12.75">
      <c r="AJ1384" s="4" t="s">
        <v>506</v>
      </c>
    </row>
    <row r="1385" spans="36:36" ht="12.75">
      <c r="AJ1385" s="4" t="s">
        <v>506</v>
      </c>
    </row>
    <row r="1386" spans="36:36" ht="12.75">
      <c r="AJ1386" s="4" t="s">
        <v>506</v>
      </c>
    </row>
    <row r="1387" spans="36:36" ht="12.75">
      <c r="AJ1387" s="4" t="s">
        <v>506</v>
      </c>
    </row>
    <row r="1388" spans="36:36" ht="12.75">
      <c r="AJ1388" s="4" t="s">
        <v>506</v>
      </c>
    </row>
    <row r="1389" spans="36:36" ht="12.75">
      <c r="AJ1389" s="4" t="s">
        <v>506</v>
      </c>
    </row>
    <row r="1390" spans="36:36" ht="12.75">
      <c r="AJ1390" s="4" t="s">
        <v>506</v>
      </c>
    </row>
    <row r="1391" spans="36:36" ht="12.75">
      <c r="AJ1391" s="4" t="s">
        <v>506</v>
      </c>
    </row>
    <row r="1392" spans="36:36" ht="12.75">
      <c r="AJ1392" s="4" t="s">
        <v>506</v>
      </c>
    </row>
    <row r="1393" spans="36:36" ht="12.75">
      <c r="AJ1393" s="4" t="s">
        <v>506</v>
      </c>
    </row>
    <row r="1394" spans="36:36" ht="12.75">
      <c r="AJ1394" s="4" t="s">
        <v>506</v>
      </c>
    </row>
    <row r="1395" spans="36:36" ht="12.75">
      <c r="AJ1395" s="4" t="s">
        <v>507</v>
      </c>
    </row>
    <row r="1396" spans="36:36" ht="12.75">
      <c r="AJ1396" s="4" t="s">
        <v>507</v>
      </c>
    </row>
    <row r="1397" spans="36:36" ht="12.75">
      <c r="AJ1397" s="4" t="s">
        <v>507</v>
      </c>
    </row>
    <row r="1398" spans="36:36" ht="12.75">
      <c r="AJ1398" s="4" t="s">
        <v>507</v>
      </c>
    </row>
    <row r="1399" spans="36:36" ht="12.75">
      <c r="AJ1399" s="4" t="s">
        <v>507</v>
      </c>
    </row>
    <row r="1400" spans="36:36" ht="12.75">
      <c r="AJ1400" s="4" t="s">
        <v>508</v>
      </c>
    </row>
    <row r="1401" spans="36:36" ht="12.75">
      <c r="AJ1401" s="4" t="s">
        <v>509</v>
      </c>
    </row>
    <row r="1402" spans="36:36" ht="12.75">
      <c r="AJ1402" s="4" t="s">
        <v>509</v>
      </c>
    </row>
    <row r="1403" spans="36:36" ht="12.75">
      <c r="AJ1403" s="4" t="s">
        <v>509</v>
      </c>
    </row>
    <row r="1404" spans="36:36" ht="12.75">
      <c r="AJ1404" s="4" t="s">
        <v>509</v>
      </c>
    </row>
    <row r="1405" spans="36:36" ht="12.75">
      <c r="AJ1405" s="4" t="s">
        <v>509</v>
      </c>
    </row>
    <row r="1406" spans="36:36" ht="12.75">
      <c r="AJ1406" s="4" t="s">
        <v>509</v>
      </c>
    </row>
    <row r="1407" spans="36:36" ht="12.75">
      <c r="AJ1407" s="4" t="s">
        <v>509</v>
      </c>
    </row>
    <row r="1408" spans="36:36" ht="12.75">
      <c r="AJ1408" s="4" t="s">
        <v>509</v>
      </c>
    </row>
    <row r="1409" spans="36:36" ht="12.75">
      <c r="AJ1409" s="4" t="s">
        <v>509</v>
      </c>
    </row>
    <row r="1410" spans="36:36" ht="12.75">
      <c r="AJ1410" s="4" t="s">
        <v>509</v>
      </c>
    </row>
    <row r="1411" spans="36:36" ht="12.75">
      <c r="AJ1411" s="4" t="s">
        <v>509</v>
      </c>
    </row>
    <row r="1412" spans="36:36" ht="12.75">
      <c r="AJ1412" s="4" t="s">
        <v>509</v>
      </c>
    </row>
    <row r="1413" spans="36:36" ht="12.75">
      <c r="AJ1413" s="4" t="s">
        <v>509</v>
      </c>
    </row>
    <row r="1414" spans="36:36" ht="12.75">
      <c r="AJ1414" s="4" t="s">
        <v>509</v>
      </c>
    </row>
    <row r="1415" spans="36:36" ht="12.75">
      <c r="AJ1415" s="4" t="s">
        <v>509</v>
      </c>
    </row>
    <row r="1416" spans="36:36" ht="12.75">
      <c r="AJ1416" s="4" t="s">
        <v>509</v>
      </c>
    </row>
    <row r="1417" spans="36:36" ht="12.75">
      <c r="AJ1417" s="4" t="s">
        <v>509</v>
      </c>
    </row>
    <row r="1418" spans="36:36" ht="12.75">
      <c r="AJ1418" s="4" t="s">
        <v>509</v>
      </c>
    </row>
    <row r="1419" spans="36:36" ht="12.75">
      <c r="AJ1419" s="4" t="s">
        <v>509</v>
      </c>
    </row>
    <row r="1420" spans="36:36" ht="12.75">
      <c r="AJ1420" s="4" t="s">
        <v>509</v>
      </c>
    </row>
    <row r="1421" spans="36:36" ht="12.75">
      <c r="AJ1421" s="4" t="s">
        <v>509</v>
      </c>
    </row>
    <row r="1422" spans="36:36" ht="12.75">
      <c r="AJ1422" s="4" t="s">
        <v>510</v>
      </c>
    </row>
    <row r="1423" spans="36:36" ht="12.75">
      <c r="AJ1423" s="4" t="s">
        <v>510</v>
      </c>
    </row>
    <row r="1424" spans="36:36" ht="12.75">
      <c r="AJ1424" s="4" t="s">
        <v>510</v>
      </c>
    </row>
    <row r="1425" spans="36:36" ht="12.75">
      <c r="AJ1425" s="4" t="s">
        <v>510</v>
      </c>
    </row>
    <row r="1426" spans="36:36" ht="12.75">
      <c r="AJ1426" s="4" t="s">
        <v>510</v>
      </c>
    </row>
    <row r="1427" spans="36:36" ht="12.75">
      <c r="AJ1427" s="4" t="s">
        <v>510</v>
      </c>
    </row>
    <row r="1428" spans="36:36" ht="12.75">
      <c r="AJ1428" s="4" t="s">
        <v>510</v>
      </c>
    </row>
    <row r="1429" spans="36:36" ht="12.75">
      <c r="AJ1429" s="4" t="s">
        <v>510</v>
      </c>
    </row>
    <row r="1430" spans="36:36" ht="12.75">
      <c r="AJ1430" s="4" t="s">
        <v>510</v>
      </c>
    </row>
    <row r="1431" spans="36:36" ht="12.75">
      <c r="AJ1431" s="4" t="s">
        <v>510</v>
      </c>
    </row>
    <row r="1432" spans="36:36" ht="12.75">
      <c r="AJ1432" s="4" t="s">
        <v>510</v>
      </c>
    </row>
    <row r="1433" spans="36:36" ht="12.75">
      <c r="AJ1433" s="4" t="s">
        <v>510</v>
      </c>
    </row>
    <row r="1434" spans="36:36" ht="12.75">
      <c r="AJ1434" s="4" t="s">
        <v>510</v>
      </c>
    </row>
    <row r="1435" spans="36:36" ht="12.75">
      <c r="AJ1435" s="4" t="s">
        <v>510</v>
      </c>
    </row>
    <row r="1436" spans="36:36" ht="12.75">
      <c r="AJ1436" s="4" t="s">
        <v>510</v>
      </c>
    </row>
    <row r="1437" spans="36:36" ht="12.75">
      <c r="AJ1437" s="4" t="s">
        <v>510</v>
      </c>
    </row>
    <row r="1438" spans="36:36" ht="12.75">
      <c r="AJ1438" s="4" t="s">
        <v>510</v>
      </c>
    </row>
    <row r="1439" spans="36:36" ht="12.75">
      <c r="AJ1439" s="4" t="s">
        <v>511</v>
      </c>
    </row>
    <row r="1440" spans="36:36" ht="12.75">
      <c r="AJ1440" s="4" t="s">
        <v>511</v>
      </c>
    </row>
    <row r="1441" spans="36:36" ht="12.75">
      <c r="AJ1441" s="4" t="s">
        <v>511</v>
      </c>
    </row>
    <row r="1442" spans="36:36" ht="12.75">
      <c r="AJ1442" s="4" t="s">
        <v>511</v>
      </c>
    </row>
    <row r="1443" spans="36:36" ht="12.75">
      <c r="AJ1443" s="4" t="s">
        <v>511</v>
      </c>
    </row>
    <row r="1444" spans="36:36" ht="12.75">
      <c r="AJ1444" s="4" t="s">
        <v>511</v>
      </c>
    </row>
    <row r="1445" spans="36:36" ht="12.75">
      <c r="AJ1445" s="4" t="s">
        <v>511</v>
      </c>
    </row>
    <row r="1446" spans="36:36" ht="12.75">
      <c r="AJ1446" s="4" t="s">
        <v>511</v>
      </c>
    </row>
    <row r="1447" spans="36:36" ht="12.75">
      <c r="AJ1447" s="4" t="s">
        <v>511</v>
      </c>
    </row>
    <row r="1448" spans="36:36" ht="12.75">
      <c r="AJ1448" s="4" t="s">
        <v>511</v>
      </c>
    </row>
    <row r="1449" spans="36:36" ht="12.75">
      <c r="AJ1449" s="4" t="s">
        <v>511</v>
      </c>
    </row>
    <row r="1450" spans="36:36" ht="12.75">
      <c r="AJ1450" s="4" t="s">
        <v>511</v>
      </c>
    </row>
    <row r="1451" spans="36:36" ht="12.75">
      <c r="AJ1451" s="4" t="s">
        <v>511</v>
      </c>
    </row>
    <row r="1452" spans="36:36" ht="12.75">
      <c r="AJ1452" s="4" t="s">
        <v>511</v>
      </c>
    </row>
    <row r="1453" spans="36:36" ht="12.75">
      <c r="AJ1453" s="4" t="s">
        <v>511</v>
      </c>
    </row>
    <row r="1454" spans="36:36" ht="12.75">
      <c r="AJ1454" s="4" t="s">
        <v>511</v>
      </c>
    </row>
    <row r="1455" spans="36:36" ht="12.75">
      <c r="AJ1455" s="4" t="s">
        <v>511</v>
      </c>
    </row>
    <row r="1456" spans="36:36" ht="12.75">
      <c r="AJ1456" s="4" t="s">
        <v>512</v>
      </c>
    </row>
    <row r="1457" spans="36:36" ht="12.75">
      <c r="AJ1457" s="4" t="s">
        <v>512</v>
      </c>
    </row>
    <row r="1458" spans="36:36" ht="12.75">
      <c r="AJ1458" s="4" t="s">
        <v>512</v>
      </c>
    </row>
    <row r="1459" spans="36:36" ht="12.75">
      <c r="AJ1459" s="4" t="s">
        <v>512</v>
      </c>
    </row>
    <row r="1460" spans="36:36" ht="12.75">
      <c r="AJ1460" s="4" t="s">
        <v>512</v>
      </c>
    </row>
    <row r="1461" spans="36:36" ht="12.75">
      <c r="AJ1461" s="4" t="s">
        <v>512</v>
      </c>
    </row>
    <row r="1462" spans="36:36" ht="12.75">
      <c r="AJ1462" s="4" t="s">
        <v>512</v>
      </c>
    </row>
    <row r="1463" spans="36:36" ht="12.75">
      <c r="AJ1463" s="4" t="s">
        <v>512</v>
      </c>
    </row>
    <row r="1464" spans="36:36" ht="12.75">
      <c r="AJ1464" s="4" t="s">
        <v>512</v>
      </c>
    </row>
    <row r="1465" spans="36:36" ht="12.75">
      <c r="AJ1465" s="4" t="s">
        <v>512</v>
      </c>
    </row>
    <row r="1466" spans="36:36" ht="12.75">
      <c r="AJ1466" s="4" t="s">
        <v>513</v>
      </c>
    </row>
    <row r="1467" spans="36:36" ht="12.75">
      <c r="AJ1467" s="4" t="s">
        <v>513</v>
      </c>
    </row>
    <row r="1468" spans="36:36" ht="12.75">
      <c r="AJ1468" s="4" t="s">
        <v>513</v>
      </c>
    </row>
    <row r="1469" spans="36:36" ht="12.75">
      <c r="AJ1469" s="4" t="s">
        <v>513</v>
      </c>
    </row>
    <row r="1470" spans="36:36" ht="12.75">
      <c r="AJ1470" s="4" t="s">
        <v>513</v>
      </c>
    </row>
    <row r="1471" spans="36:36" ht="12.75">
      <c r="AJ1471" s="4" t="s">
        <v>514</v>
      </c>
    </row>
    <row r="1472" spans="36:36" ht="12.75">
      <c r="AJ1472" s="4" t="s">
        <v>514</v>
      </c>
    </row>
    <row r="1473" spans="36:36" ht="12.75">
      <c r="AJ1473" s="4" t="s">
        <v>514</v>
      </c>
    </row>
    <row r="1474" spans="36:36" ht="12.75">
      <c r="AJ1474" s="4" t="s">
        <v>514</v>
      </c>
    </row>
    <row r="1475" spans="36:36" ht="12.75">
      <c r="AJ1475" s="4" t="s">
        <v>514</v>
      </c>
    </row>
    <row r="1476" spans="36:36" ht="12.75">
      <c r="AJ1476" s="4" t="s">
        <v>514</v>
      </c>
    </row>
    <row r="1477" spans="36:36" ht="12.75">
      <c r="AJ1477" s="4" t="s">
        <v>514</v>
      </c>
    </row>
    <row r="1478" spans="36:36" ht="12.75">
      <c r="AJ1478" s="4" t="s">
        <v>514</v>
      </c>
    </row>
    <row r="1479" spans="36:36" ht="12.75">
      <c r="AJ1479" s="4" t="s">
        <v>514</v>
      </c>
    </row>
    <row r="1480" spans="36:36" ht="12.75">
      <c r="AJ1480" s="4" t="s">
        <v>514</v>
      </c>
    </row>
    <row r="1481" spans="36:36" ht="12.75">
      <c r="AJ1481" s="4" t="s">
        <v>514</v>
      </c>
    </row>
    <row r="1482" spans="36:36" ht="12.75">
      <c r="AJ1482" s="4" t="s">
        <v>514</v>
      </c>
    </row>
    <row r="1483" spans="36:36" ht="12.75">
      <c r="AJ1483" s="4" t="s">
        <v>514</v>
      </c>
    </row>
    <row r="1484" spans="36:36" ht="12.75">
      <c r="AJ1484" s="4" t="s">
        <v>514</v>
      </c>
    </row>
    <row r="1485" spans="36:36" ht="12.75">
      <c r="AJ1485" s="4" t="s">
        <v>514</v>
      </c>
    </row>
    <row r="1486" spans="36:36" ht="12.75">
      <c r="AJ1486" s="4" t="s">
        <v>515</v>
      </c>
    </row>
    <row r="1487" spans="36:36" ht="12.75">
      <c r="AJ1487" s="4" t="s">
        <v>515</v>
      </c>
    </row>
    <row r="1488" spans="36:36" ht="12.75">
      <c r="AJ1488" s="4" t="s">
        <v>515</v>
      </c>
    </row>
    <row r="1489" spans="36:36" ht="12.75">
      <c r="AJ1489" s="4" t="s">
        <v>515</v>
      </c>
    </row>
    <row r="1490" spans="36:36" ht="12.75">
      <c r="AJ1490" s="4" t="s">
        <v>515</v>
      </c>
    </row>
    <row r="1491" spans="36:36" ht="12.75">
      <c r="AJ1491" s="4" t="s">
        <v>515</v>
      </c>
    </row>
    <row r="1492" spans="36:36" ht="12.75">
      <c r="AJ1492" s="4" t="s">
        <v>515</v>
      </c>
    </row>
    <row r="1493" spans="36:36" ht="12.75">
      <c r="AJ1493" s="4" t="s">
        <v>515</v>
      </c>
    </row>
    <row r="1494" spans="36:36" ht="12.75">
      <c r="AJ1494" s="4" t="s">
        <v>515</v>
      </c>
    </row>
    <row r="1495" spans="36:36" ht="12.75">
      <c r="AJ1495" s="4" t="s">
        <v>515</v>
      </c>
    </row>
    <row r="1496" spans="36:36" ht="12.75">
      <c r="AJ1496" s="4" t="s">
        <v>515</v>
      </c>
    </row>
    <row r="1497" spans="36:36" ht="12.75">
      <c r="AJ1497" s="4" t="s">
        <v>515</v>
      </c>
    </row>
    <row r="1498" spans="36:36" ht="12.75">
      <c r="AJ1498" s="4" t="s">
        <v>515</v>
      </c>
    </row>
    <row r="1499" spans="36:36" ht="12.75">
      <c r="AJ1499" s="4" t="s">
        <v>515</v>
      </c>
    </row>
    <row r="1500" spans="36:36" ht="12.75">
      <c r="AJ1500" s="4" t="s">
        <v>515</v>
      </c>
    </row>
    <row r="1501" spans="36:36" ht="12.75">
      <c r="AJ1501" s="4" t="s">
        <v>515</v>
      </c>
    </row>
    <row r="1502" spans="36:36" ht="12.75">
      <c r="AJ1502" s="4" t="s">
        <v>515</v>
      </c>
    </row>
    <row r="1503" spans="36:36" ht="12.75">
      <c r="AJ1503" s="4" t="s">
        <v>515</v>
      </c>
    </row>
    <row r="1504" spans="36:36" ht="12.75">
      <c r="AJ1504" s="4" t="s">
        <v>515</v>
      </c>
    </row>
    <row r="1505" spans="36:36" ht="12.75">
      <c r="AJ1505" s="4" t="s">
        <v>515</v>
      </c>
    </row>
    <row r="1506" spans="36:36" ht="12.75">
      <c r="AJ1506" s="4" t="s">
        <v>515</v>
      </c>
    </row>
    <row r="1507" spans="36:36" ht="12.75">
      <c r="AJ1507" s="4" t="s">
        <v>515</v>
      </c>
    </row>
    <row r="1508" spans="36:36" ht="12.75">
      <c r="AJ1508" s="4" t="s">
        <v>515</v>
      </c>
    </row>
    <row r="1509" spans="36:36" ht="12.75">
      <c r="AJ1509" s="4" t="s">
        <v>515</v>
      </c>
    </row>
    <row r="1510" spans="36:36" ht="12.75">
      <c r="AJ1510" s="4" t="s">
        <v>515</v>
      </c>
    </row>
    <row r="1511" spans="36:36" ht="12.75">
      <c r="AJ1511" s="4" t="s">
        <v>515</v>
      </c>
    </row>
    <row r="1512" spans="36:36" ht="12.75">
      <c r="AJ1512" s="4" t="s">
        <v>515</v>
      </c>
    </row>
    <row r="1513" spans="36:36" ht="12.75">
      <c r="AJ1513" s="4" t="s">
        <v>515</v>
      </c>
    </row>
    <row r="1514" spans="36:36" ht="12.75">
      <c r="AJ1514" s="4" t="s">
        <v>515</v>
      </c>
    </row>
    <row r="1515" spans="36:36" ht="12.75">
      <c r="AJ1515" s="4" t="s">
        <v>515</v>
      </c>
    </row>
    <row r="1516" spans="36:36" ht="12.75">
      <c r="AJ1516" s="4" t="s">
        <v>515</v>
      </c>
    </row>
    <row r="1517" spans="36:36" ht="12.75">
      <c r="AJ1517" s="4" t="s">
        <v>515</v>
      </c>
    </row>
    <row r="1518" spans="36:36" ht="12.75">
      <c r="AJ1518" s="4" t="s">
        <v>515</v>
      </c>
    </row>
    <row r="1519" spans="36:36" ht="12.75">
      <c r="AJ1519" s="4" t="s">
        <v>515</v>
      </c>
    </row>
    <row r="1520" spans="36:36" ht="12.75">
      <c r="AJ1520" s="4" t="s">
        <v>515</v>
      </c>
    </row>
    <row r="1521" spans="36:36" ht="12.75">
      <c r="AJ1521" s="4" t="s">
        <v>515</v>
      </c>
    </row>
    <row r="1522" spans="36:36" ht="12.75">
      <c r="AJ1522" s="4" t="s">
        <v>516</v>
      </c>
    </row>
    <row r="1523" spans="36:36" ht="12.75">
      <c r="AJ1523" s="4" t="s">
        <v>517</v>
      </c>
    </row>
    <row r="1524" spans="36:36" ht="12.75">
      <c r="AJ1524" s="4" t="s">
        <v>517</v>
      </c>
    </row>
    <row r="1525" spans="36:36" ht="12.75">
      <c r="AJ1525" s="4" t="s">
        <v>518</v>
      </c>
    </row>
    <row r="1526" spans="36:36" ht="12.75">
      <c r="AJ1526" s="4" t="s">
        <v>519</v>
      </c>
    </row>
    <row r="1527" spans="36:36" ht="12.75">
      <c r="AJ1527" s="4" t="s">
        <v>519</v>
      </c>
    </row>
    <row r="1528" spans="36:36" ht="12.75">
      <c r="AJ1528" s="4" t="s">
        <v>520</v>
      </c>
    </row>
    <row r="1529" spans="36:36" ht="12.75">
      <c r="AJ1529" s="4" t="s">
        <v>520</v>
      </c>
    </row>
    <row r="1530" spans="36:36" ht="12.75">
      <c r="AJ1530" s="4" t="s">
        <v>520</v>
      </c>
    </row>
    <row r="1531" spans="36:36" ht="12.75">
      <c r="AJ1531" s="4" t="s">
        <v>520</v>
      </c>
    </row>
    <row r="1532" spans="36:36" ht="12.75">
      <c r="AJ1532" s="4" t="s">
        <v>520</v>
      </c>
    </row>
    <row r="1533" spans="36:36" ht="12.75">
      <c r="AJ1533" s="4" t="s">
        <v>520</v>
      </c>
    </row>
    <row r="1534" spans="36:36" ht="12.75">
      <c r="AJ1534" s="4" t="s">
        <v>520</v>
      </c>
    </row>
    <row r="1535" spans="36:36" ht="12.75">
      <c r="AJ1535" s="4" t="s">
        <v>520</v>
      </c>
    </row>
    <row r="1536" spans="36:36" ht="12.75">
      <c r="AJ1536" s="4" t="s">
        <v>520</v>
      </c>
    </row>
    <row r="1537" spans="36:36" ht="12.75">
      <c r="AJ1537" s="4" t="s">
        <v>520</v>
      </c>
    </row>
    <row r="1538" spans="36:36" ht="12.75">
      <c r="AJ1538" s="4" t="s">
        <v>520</v>
      </c>
    </row>
    <row r="1539" spans="36:36" ht="12.75">
      <c r="AJ1539" s="4" t="s">
        <v>520</v>
      </c>
    </row>
    <row r="1540" spans="36:36" ht="12.75">
      <c r="AJ1540" s="4" t="s">
        <v>521</v>
      </c>
    </row>
    <row r="1541" spans="36:36" ht="12.75">
      <c r="AJ1541" s="4" t="s">
        <v>521</v>
      </c>
    </row>
    <row r="1542" spans="36:36" ht="12.75">
      <c r="AJ1542" s="4" t="s">
        <v>521</v>
      </c>
    </row>
    <row r="1543" spans="36:36" ht="12.75">
      <c r="AJ1543" s="4" t="s">
        <v>521</v>
      </c>
    </row>
    <row r="1544" spans="36:36" ht="12.75">
      <c r="AJ1544" s="4" t="s">
        <v>521</v>
      </c>
    </row>
    <row r="1545" spans="36:36" ht="12.75">
      <c r="AJ1545" s="4" t="s">
        <v>521</v>
      </c>
    </row>
    <row r="1546" spans="36:36" ht="12.75">
      <c r="AJ1546" s="4" t="s">
        <v>521</v>
      </c>
    </row>
    <row r="1547" spans="36:36" ht="12.75">
      <c r="AJ1547" s="4" t="s">
        <v>521</v>
      </c>
    </row>
    <row r="1548" spans="36:36" ht="12.75">
      <c r="AJ1548" s="4" t="s">
        <v>521</v>
      </c>
    </row>
    <row r="1549" spans="36:36" ht="12.75">
      <c r="AJ1549" s="4" t="s">
        <v>521</v>
      </c>
    </row>
    <row r="1550" spans="36:36" ht="12.75">
      <c r="AJ1550" s="4" t="s">
        <v>521</v>
      </c>
    </row>
    <row r="1551" spans="36:36" ht="12.75">
      <c r="AJ1551" s="4" t="s">
        <v>521</v>
      </c>
    </row>
    <row r="1552" spans="36:36" ht="12.75">
      <c r="AJ1552" s="4" t="s">
        <v>521</v>
      </c>
    </row>
    <row r="1553" spans="36:36" ht="12.75">
      <c r="AJ1553" s="4" t="s">
        <v>521</v>
      </c>
    </row>
    <row r="1554" spans="36:36" ht="12.75">
      <c r="AJ1554" s="4" t="s">
        <v>521</v>
      </c>
    </row>
    <row r="1555" spans="36:36" ht="12.75">
      <c r="AJ1555" s="4" t="s">
        <v>521</v>
      </c>
    </row>
    <row r="1556" spans="36:36" ht="12.75">
      <c r="AJ1556" s="4" t="s">
        <v>521</v>
      </c>
    </row>
    <row r="1557" spans="36:36" ht="12.75">
      <c r="AJ1557" s="4" t="s">
        <v>522</v>
      </c>
    </row>
    <row r="1558" spans="36:36" ht="12.75">
      <c r="AJ1558" s="4" t="s">
        <v>522</v>
      </c>
    </row>
    <row r="1559" spans="36:36" ht="12.75">
      <c r="AJ1559" s="4" t="s">
        <v>522</v>
      </c>
    </row>
    <row r="1560" spans="36:36" ht="12.75">
      <c r="AJ1560" s="4" t="s">
        <v>522</v>
      </c>
    </row>
    <row r="1561" spans="36:36" ht="12.75">
      <c r="AJ1561" s="4" t="s">
        <v>522</v>
      </c>
    </row>
    <row r="1562" spans="36:36" ht="12.75">
      <c r="AJ1562" s="4" t="s">
        <v>522</v>
      </c>
    </row>
    <row r="1563" spans="36:36" ht="12.75">
      <c r="AJ1563" s="4" t="s">
        <v>522</v>
      </c>
    </row>
    <row r="1564" spans="36:36" ht="12.75">
      <c r="AJ1564" s="4" t="s">
        <v>522</v>
      </c>
    </row>
    <row r="1565" spans="36:36" ht="12.75">
      <c r="AJ1565" s="4" t="s">
        <v>522</v>
      </c>
    </row>
    <row r="1566" spans="36:36" ht="12.75">
      <c r="AJ1566" s="4" t="s">
        <v>522</v>
      </c>
    </row>
    <row r="1567" spans="36:36" ht="12.75">
      <c r="AJ1567" s="4" t="s">
        <v>522</v>
      </c>
    </row>
    <row r="1568" spans="36:36" ht="12.75">
      <c r="AJ1568" s="4" t="s">
        <v>522</v>
      </c>
    </row>
    <row r="1569" spans="36:36" ht="12.75">
      <c r="AJ1569" s="4" t="s">
        <v>522</v>
      </c>
    </row>
    <row r="1570" spans="36:36" ht="12.75">
      <c r="AJ1570" s="4" t="s">
        <v>522</v>
      </c>
    </row>
    <row r="1571" spans="36:36" ht="12.75">
      <c r="AJ1571" s="4" t="s">
        <v>522</v>
      </c>
    </row>
    <row r="1572" spans="36:36" ht="12.75">
      <c r="AJ1572" s="4" t="s">
        <v>522</v>
      </c>
    </row>
    <row r="1573" spans="36:36" ht="12.75">
      <c r="AJ1573" s="4" t="s">
        <v>522</v>
      </c>
    </row>
    <row r="1574" spans="36:36" ht="12.75">
      <c r="AJ1574" s="4" t="s">
        <v>522</v>
      </c>
    </row>
    <row r="1575" spans="36:36" ht="12.75">
      <c r="AJ1575" s="4" t="s">
        <v>522</v>
      </c>
    </row>
    <row r="1576" spans="36:36" ht="12.75">
      <c r="AJ1576" s="4" t="s">
        <v>522</v>
      </c>
    </row>
    <row r="1577" spans="36:36" ht="12.75">
      <c r="AJ1577" s="4" t="s">
        <v>522</v>
      </c>
    </row>
    <row r="1578" spans="36:36" ht="12.75">
      <c r="AJ1578" s="4" t="s">
        <v>522</v>
      </c>
    </row>
    <row r="1579" spans="36:36" ht="12.75">
      <c r="AJ1579" s="4" t="s">
        <v>522</v>
      </c>
    </row>
    <row r="1580" spans="36:36" ht="12.75">
      <c r="AJ1580" s="4" t="s">
        <v>522</v>
      </c>
    </row>
    <row r="1581" spans="36:36" ht="12.75">
      <c r="AJ1581" s="4" t="s">
        <v>523</v>
      </c>
    </row>
    <row r="1582" spans="36:36" ht="12.75">
      <c r="AJ1582" s="4" t="s">
        <v>523</v>
      </c>
    </row>
    <row r="1583" spans="36:36" ht="12.75">
      <c r="AJ1583" s="4" t="s">
        <v>523</v>
      </c>
    </row>
    <row r="1584" spans="36:36" ht="12.75">
      <c r="AJ1584" s="4" t="s">
        <v>523</v>
      </c>
    </row>
    <row r="1585" spans="36:36" ht="12.75">
      <c r="AJ1585" s="4" t="s">
        <v>523</v>
      </c>
    </row>
    <row r="1586" spans="36:36" ht="12.75">
      <c r="AJ1586" s="4" t="s">
        <v>523</v>
      </c>
    </row>
    <row r="1587" spans="36:36" ht="12.75">
      <c r="AJ1587" s="4" t="s">
        <v>523</v>
      </c>
    </row>
    <row r="1588" spans="36:36" ht="12.75">
      <c r="AJ1588" s="4" t="s">
        <v>523</v>
      </c>
    </row>
    <row r="1589" spans="36:36" ht="12.75">
      <c r="AJ1589" s="4" t="s">
        <v>523</v>
      </c>
    </row>
    <row r="1590" spans="36:36" ht="12.75">
      <c r="AJ1590" s="4" t="s">
        <v>524</v>
      </c>
    </row>
    <row r="1591" spans="36:36" ht="12.75">
      <c r="AJ1591" s="4" t="s">
        <v>524</v>
      </c>
    </row>
    <row r="1592" spans="36:36" ht="12.75">
      <c r="AJ1592" s="4" t="s">
        <v>525</v>
      </c>
    </row>
    <row r="1593" spans="36:36" ht="12.75">
      <c r="AJ1593" s="4" t="s">
        <v>525</v>
      </c>
    </row>
    <row r="1594" spans="36:36" ht="12.75">
      <c r="AJ1594" s="4" t="s">
        <v>525</v>
      </c>
    </row>
    <row r="1595" spans="36:36" ht="12.75">
      <c r="AJ1595" s="4" t="s">
        <v>525</v>
      </c>
    </row>
    <row r="1596" spans="36:36" ht="12.75">
      <c r="AJ1596" s="4" t="s">
        <v>525</v>
      </c>
    </row>
    <row r="1597" spans="36:36" ht="12.75">
      <c r="AJ1597" s="4" t="s">
        <v>525</v>
      </c>
    </row>
    <row r="1598" spans="36:36" ht="12.75">
      <c r="AJ1598" s="4" t="s">
        <v>525</v>
      </c>
    </row>
    <row r="1599" spans="36:36" ht="12.75">
      <c r="AJ1599" s="4" t="s">
        <v>525</v>
      </c>
    </row>
    <row r="1600" spans="36:36" ht="12.75">
      <c r="AJ1600" s="4" t="s">
        <v>525</v>
      </c>
    </row>
    <row r="1601" spans="36:36" ht="12.75">
      <c r="AJ1601" s="4" t="s">
        <v>525</v>
      </c>
    </row>
    <row r="1602" spans="36:36" ht="12.75">
      <c r="AJ1602" s="4" t="s">
        <v>525</v>
      </c>
    </row>
    <row r="1603" spans="36:36" ht="12.75">
      <c r="AJ1603" s="4" t="s">
        <v>525</v>
      </c>
    </row>
    <row r="1604" spans="36:36" ht="12.75">
      <c r="AJ1604" s="4" t="s">
        <v>525</v>
      </c>
    </row>
    <row r="1605" spans="36:36" ht="12.75">
      <c r="AJ1605" s="4" t="s">
        <v>526</v>
      </c>
    </row>
    <row r="1606" spans="36:36" ht="12.75">
      <c r="AJ1606" s="4" t="s">
        <v>526</v>
      </c>
    </row>
    <row r="1607" spans="36:36" ht="12.75">
      <c r="AJ1607" s="4" t="s">
        <v>526</v>
      </c>
    </row>
    <row r="1608" spans="36:36" ht="12.75">
      <c r="AJ1608" s="4" t="s">
        <v>526</v>
      </c>
    </row>
    <row r="1609" spans="36:36" ht="12.75">
      <c r="AJ1609" s="4" t="s">
        <v>526</v>
      </c>
    </row>
    <row r="1610" spans="36:36" ht="12.75">
      <c r="AJ1610" s="4" t="s">
        <v>526</v>
      </c>
    </row>
    <row r="1611" spans="36:36" ht="12.75">
      <c r="AJ1611" s="4" t="s">
        <v>526</v>
      </c>
    </row>
    <row r="1612" spans="36:36" ht="12.75">
      <c r="AJ1612" s="4" t="s">
        <v>526</v>
      </c>
    </row>
    <row r="1613" spans="36:36" ht="12.75">
      <c r="AJ1613" s="4" t="s">
        <v>526</v>
      </c>
    </row>
    <row r="1614" spans="36:36" ht="12.75">
      <c r="AJ1614" s="4" t="s">
        <v>526</v>
      </c>
    </row>
    <row r="1615" spans="36:36" ht="12.75">
      <c r="AJ1615" s="4" t="s">
        <v>526</v>
      </c>
    </row>
    <row r="1616" spans="36:36" ht="12.75">
      <c r="AJ1616" s="4" t="s">
        <v>526</v>
      </c>
    </row>
    <row r="1617" spans="36:36" ht="12.75">
      <c r="AJ1617" s="4" t="s">
        <v>526</v>
      </c>
    </row>
    <row r="1618" spans="36:36" ht="12.75">
      <c r="AJ1618" s="4" t="s">
        <v>526</v>
      </c>
    </row>
    <row r="1619" spans="36:36" ht="12.75">
      <c r="AJ1619" s="4" t="s">
        <v>526</v>
      </c>
    </row>
    <row r="1620" spans="36:36" ht="12.75">
      <c r="AJ1620" s="4" t="s">
        <v>526</v>
      </c>
    </row>
    <row r="1621" spans="36:36" ht="12.75">
      <c r="AJ1621" s="4" t="s">
        <v>526</v>
      </c>
    </row>
    <row r="1622" spans="36:36" ht="12.75">
      <c r="AJ1622" s="4" t="s">
        <v>526</v>
      </c>
    </row>
    <row r="1623" spans="36:36" ht="12.75">
      <c r="AJ1623" s="4" t="s">
        <v>526</v>
      </c>
    </row>
    <row r="1624" spans="36:36" ht="12.75">
      <c r="AJ1624" s="4" t="s">
        <v>526</v>
      </c>
    </row>
    <row r="1625" spans="36:36" ht="12.75">
      <c r="AJ1625" s="4" t="s">
        <v>526</v>
      </c>
    </row>
    <row r="1626" spans="36:36" ht="12.75">
      <c r="AJ1626" s="4" t="s">
        <v>526</v>
      </c>
    </row>
    <row r="1627" spans="36:36" ht="12.75">
      <c r="AJ1627" s="4" t="s">
        <v>526</v>
      </c>
    </row>
    <row r="1628" spans="36:36" ht="12.75">
      <c r="AJ1628" s="4" t="s">
        <v>526</v>
      </c>
    </row>
    <row r="1629" spans="36:36" ht="12.75">
      <c r="AJ1629" s="4" t="s">
        <v>526</v>
      </c>
    </row>
    <row r="1630" spans="36:36" ht="12.75">
      <c r="AJ1630" s="4" t="s">
        <v>526</v>
      </c>
    </row>
    <row r="1631" spans="36:36" ht="12.75">
      <c r="AJ1631" s="4" t="s">
        <v>526</v>
      </c>
    </row>
    <row r="1632" spans="36:36" ht="12.75">
      <c r="AJ1632" s="4" t="s">
        <v>526</v>
      </c>
    </row>
    <row r="1633" spans="36:36" ht="12.75">
      <c r="AJ1633" s="4" t="s">
        <v>526</v>
      </c>
    </row>
    <row r="1634" spans="36:36" ht="12.75">
      <c r="AJ1634" s="4" t="s">
        <v>526</v>
      </c>
    </row>
    <row r="1635" spans="36:36" ht="12.75">
      <c r="AJ1635" s="4" t="s">
        <v>526</v>
      </c>
    </row>
    <row r="1636" spans="36:36" ht="12.75">
      <c r="AJ1636" s="4" t="s">
        <v>526</v>
      </c>
    </row>
    <row r="1637" spans="36:36" ht="12.75">
      <c r="AJ1637" s="4" t="s">
        <v>526</v>
      </c>
    </row>
    <row r="1638" spans="36:36" ht="12.75">
      <c r="AJ1638" s="4" t="s">
        <v>526</v>
      </c>
    </row>
    <row r="1639" spans="36:36" ht="12.75">
      <c r="AJ1639" s="4" t="s">
        <v>526</v>
      </c>
    </row>
    <row r="1640" spans="36:36" ht="12.75">
      <c r="AJ1640" s="4" t="s">
        <v>526</v>
      </c>
    </row>
    <row r="1641" spans="36:36" ht="12.75">
      <c r="AJ1641" s="4" t="s">
        <v>526</v>
      </c>
    </row>
    <row r="1642" spans="36:36" ht="12.75">
      <c r="AJ1642" s="4" t="s">
        <v>526</v>
      </c>
    </row>
    <row r="1643" spans="36:36" ht="12.75">
      <c r="AJ1643" s="4" t="s">
        <v>526</v>
      </c>
    </row>
    <row r="1644" spans="36:36" ht="12.75">
      <c r="AJ1644" s="4" t="s">
        <v>526</v>
      </c>
    </row>
    <row r="1645" spans="36:36" ht="12.75">
      <c r="AJ1645" s="4" t="s">
        <v>526</v>
      </c>
    </row>
    <row r="1646" spans="36:36" ht="12.75">
      <c r="AJ1646" s="4" t="s">
        <v>526</v>
      </c>
    </row>
    <row r="1647" spans="36:36" ht="12.75">
      <c r="AJ1647" s="4" t="s">
        <v>526</v>
      </c>
    </row>
    <row r="1648" spans="36:36" ht="12.75">
      <c r="AJ1648" s="4" t="s">
        <v>526</v>
      </c>
    </row>
    <row r="1649" spans="36:36" ht="12.75">
      <c r="AJ1649" s="4" t="s">
        <v>526</v>
      </c>
    </row>
    <row r="1650" spans="36:36" ht="12.75">
      <c r="AJ1650" s="4" t="s">
        <v>526</v>
      </c>
    </row>
    <row r="1651" spans="36:36" ht="12.75">
      <c r="AJ1651" s="4" t="s">
        <v>526</v>
      </c>
    </row>
    <row r="1652" spans="36:36" ht="12.75">
      <c r="AJ1652" s="4" t="s">
        <v>526</v>
      </c>
    </row>
    <row r="1653" spans="36:36" ht="12.75">
      <c r="AJ1653" s="4" t="s">
        <v>526</v>
      </c>
    </row>
    <row r="1654" spans="36:36" ht="12.75">
      <c r="AJ1654" s="4" t="s">
        <v>526</v>
      </c>
    </row>
    <row r="1655" spans="36:36" ht="12.75">
      <c r="AJ1655" s="4" t="s">
        <v>526</v>
      </c>
    </row>
    <row r="1656" spans="36:36" ht="12.75">
      <c r="AJ1656" s="4" t="s">
        <v>526</v>
      </c>
    </row>
    <row r="1657" spans="36:36" ht="12.75">
      <c r="AJ1657" s="4" t="s">
        <v>526</v>
      </c>
    </row>
    <row r="1658" spans="36:36" ht="12.75">
      <c r="AJ1658" s="4" t="s">
        <v>526</v>
      </c>
    </row>
    <row r="1659" spans="36:36" ht="12.75">
      <c r="AJ1659" s="4" t="s">
        <v>526</v>
      </c>
    </row>
    <row r="1660" spans="36:36" ht="12.75">
      <c r="AJ1660" s="4" t="s">
        <v>526</v>
      </c>
    </row>
    <row r="1661" spans="36:36" ht="12.75">
      <c r="AJ1661" s="4" t="s">
        <v>526</v>
      </c>
    </row>
    <row r="1662" spans="36:36" ht="12.75">
      <c r="AJ1662" s="4" t="s">
        <v>526</v>
      </c>
    </row>
    <row r="1663" spans="36:36" ht="12.75">
      <c r="AJ1663" s="4" t="s">
        <v>526</v>
      </c>
    </row>
    <row r="1664" spans="36:36" ht="12.75">
      <c r="AJ1664" s="4" t="s">
        <v>526</v>
      </c>
    </row>
    <row r="1665" spans="36:36" ht="12.75">
      <c r="AJ1665" s="4" t="s">
        <v>526</v>
      </c>
    </row>
    <row r="1666" spans="36:36" ht="12.75">
      <c r="AJ1666" s="4" t="s">
        <v>526</v>
      </c>
    </row>
    <row r="1667" spans="36:36" ht="12.75">
      <c r="AJ1667" s="4" t="s">
        <v>526</v>
      </c>
    </row>
    <row r="1668" spans="36:36" ht="12.75">
      <c r="AJ1668" s="4" t="s">
        <v>526</v>
      </c>
    </row>
    <row r="1669" spans="36:36" ht="12.75">
      <c r="AJ1669" s="4" t="s">
        <v>526</v>
      </c>
    </row>
    <row r="1670" spans="36:36" ht="12.75">
      <c r="AJ1670" s="4" t="s">
        <v>526</v>
      </c>
    </row>
    <row r="1671" spans="36:36" ht="12.75">
      <c r="AJ1671" s="4" t="s">
        <v>526</v>
      </c>
    </row>
    <row r="1672" spans="36:36" ht="12.75">
      <c r="AJ1672" s="4" t="s">
        <v>527</v>
      </c>
    </row>
    <row r="1673" spans="36:36" ht="12.75">
      <c r="AJ1673" s="4" t="s">
        <v>527</v>
      </c>
    </row>
    <row r="1674" spans="36:36" ht="12.75">
      <c r="AJ1674" s="4" t="s">
        <v>527</v>
      </c>
    </row>
    <row r="1675" spans="36:36" ht="12.75">
      <c r="AJ1675" s="4" t="s">
        <v>527</v>
      </c>
    </row>
    <row r="1676" spans="36:36" ht="12.75">
      <c r="AJ1676" s="4" t="s">
        <v>527</v>
      </c>
    </row>
    <row r="1677" spans="36:36" ht="12.75">
      <c r="AJ1677" s="4" t="s">
        <v>527</v>
      </c>
    </row>
    <row r="1678" spans="36:36" ht="12.75">
      <c r="AJ1678" s="4" t="s">
        <v>527</v>
      </c>
    </row>
    <row r="1679" spans="36:36" ht="12.75">
      <c r="AJ1679" s="4" t="s">
        <v>527</v>
      </c>
    </row>
    <row r="1680" spans="36:36" ht="12.75">
      <c r="AJ1680" s="4" t="s">
        <v>527</v>
      </c>
    </row>
    <row r="1681" spans="36:36" ht="12.75">
      <c r="AJ1681" s="4" t="s">
        <v>527</v>
      </c>
    </row>
    <row r="1682" spans="36:36" ht="12.75">
      <c r="AJ1682" s="4" t="s">
        <v>527</v>
      </c>
    </row>
    <row r="1683" spans="36:36" ht="12.75">
      <c r="AJ1683" s="4" t="s">
        <v>527</v>
      </c>
    </row>
    <row r="1684" spans="36:36" ht="12.75">
      <c r="AJ1684" s="4" t="s">
        <v>527</v>
      </c>
    </row>
    <row r="1685" spans="36:36" ht="12.75">
      <c r="AJ1685" s="4" t="s">
        <v>527</v>
      </c>
    </row>
    <row r="1686" spans="36:36" ht="12.75">
      <c r="AJ1686" s="4" t="s">
        <v>527</v>
      </c>
    </row>
    <row r="1687" spans="36:36" ht="12.75">
      <c r="AJ1687" s="4" t="s">
        <v>527</v>
      </c>
    </row>
    <row r="1688" spans="36:36" ht="12.75">
      <c r="AJ1688" s="4" t="s">
        <v>527</v>
      </c>
    </row>
    <row r="1689" spans="36:36" ht="12.75">
      <c r="AJ1689" s="4" t="s">
        <v>527</v>
      </c>
    </row>
    <row r="1690" spans="36:36" ht="12.75">
      <c r="AJ1690" s="4" t="s">
        <v>527</v>
      </c>
    </row>
    <row r="1691" spans="36:36" ht="12.75">
      <c r="AJ1691" s="4" t="s">
        <v>527</v>
      </c>
    </row>
    <row r="1692" spans="36:36" ht="12.75">
      <c r="AJ1692" s="4" t="s">
        <v>528</v>
      </c>
    </row>
    <row r="1693" spans="36:36" ht="12.75">
      <c r="AJ1693" s="4" t="s">
        <v>528</v>
      </c>
    </row>
    <row r="1694" spans="36:36" ht="12.75">
      <c r="AJ1694" s="4" t="s">
        <v>528</v>
      </c>
    </row>
    <row r="1695" spans="36:36" ht="12.75">
      <c r="AJ1695" s="4" t="s">
        <v>528</v>
      </c>
    </row>
    <row r="1696" spans="36:36" ht="12.75">
      <c r="AJ1696" s="4" t="s">
        <v>528</v>
      </c>
    </row>
    <row r="1697" spans="36:36" ht="12.75">
      <c r="AJ1697" s="4" t="s">
        <v>528</v>
      </c>
    </row>
    <row r="1698" spans="36:36" ht="12.75">
      <c r="AJ1698" s="4" t="s">
        <v>528</v>
      </c>
    </row>
    <row r="1699" spans="36:36" ht="12.75">
      <c r="AJ1699" s="4" t="s">
        <v>528</v>
      </c>
    </row>
    <row r="1700" spans="36:36" ht="12.75">
      <c r="AJ1700" s="4" t="s">
        <v>528</v>
      </c>
    </row>
    <row r="1701" spans="36:36" ht="12.75">
      <c r="AJ1701" s="4" t="s">
        <v>528</v>
      </c>
    </row>
    <row r="1702" spans="36:36" ht="12.75">
      <c r="AJ1702" s="4" t="s">
        <v>528</v>
      </c>
    </row>
    <row r="1703" spans="36:36" ht="12.75">
      <c r="AJ1703" s="4" t="s">
        <v>528</v>
      </c>
    </row>
    <row r="1704" spans="36:36" ht="12.75">
      <c r="AJ1704" s="4" t="s">
        <v>528</v>
      </c>
    </row>
    <row r="1705" spans="36:36" ht="12.75">
      <c r="AJ1705" s="4" t="s">
        <v>529</v>
      </c>
    </row>
    <row r="1706" spans="36:36" ht="12.75">
      <c r="AJ1706" s="4" t="s">
        <v>529</v>
      </c>
    </row>
    <row r="1707" spans="36:36" ht="12.75">
      <c r="AJ1707" s="4" t="s">
        <v>529</v>
      </c>
    </row>
    <row r="1708" spans="36:36" ht="12.75">
      <c r="AJ1708" s="4" t="s">
        <v>529</v>
      </c>
    </row>
    <row r="1709" spans="36:36" ht="12.75">
      <c r="AJ1709" s="4" t="s">
        <v>529</v>
      </c>
    </row>
    <row r="1710" spans="36:36" ht="12.75">
      <c r="AJ1710" s="4" t="s">
        <v>529</v>
      </c>
    </row>
    <row r="1711" spans="36:36" ht="12.75">
      <c r="AJ1711" s="4" t="s">
        <v>529</v>
      </c>
    </row>
    <row r="1712" spans="36:36" ht="12.75">
      <c r="AJ1712" s="4" t="s">
        <v>529</v>
      </c>
    </row>
    <row r="1713" spans="36:36" ht="12.75">
      <c r="AJ1713" s="4" t="s">
        <v>529</v>
      </c>
    </row>
    <row r="1714" spans="36:36" ht="12.75">
      <c r="AJ1714" s="4" t="s">
        <v>529</v>
      </c>
    </row>
    <row r="1715" spans="36:36" ht="12.75">
      <c r="AJ1715" s="4" t="s">
        <v>529</v>
      </c>
    </row>
    <row r="1716" spans="36:36" ht="12.75">
      <c r="AJ1716" s="4" t="s">
        <v>529</v>
      </c>
    </row>
    <row r="1717" spans="36:36" ht="12.75">
      <c r="AJ1717" s="4" t="s">
        <v>529</v>
      </c>
    </row>
    <row r="1718" spans="36:36" ht="12.75">
      <c r="AJ1718" s="4" t="s">
        <v>529</v>
      </c>
    </row>
    <row r="1719" spans="36:36" ht="12.75">
      <c r="AJ1719" s="4" t="s">
        <v>529</v>
      </c>
    </row>
    <row r="1720" spans="36:36" ht="12.75">
      <c r="AJ1720" s="4" t="s">
        <v>529</v>
      </c>
    </row>
    <row r="1721" spans="36:36" ht="12.75">
      <c r="AJ1721" s="4" t="s">
        <v>529</v>
      </c>
    </row>
    <row r="1722" spans="36:36" ht="12.75">
      <c r="AJ1722" s="4" t="s">
        <v>529</v>
      </c>
    </row>
    <row r="1723" spans="36:36" ht="12.75">
      <c r="AJ1723" s="4" t="s">
        <v>529</v>
      </c>
    </row>
    <row r="1724" spans="36:36" ht="12.75">
      <c r="AJ1724" s="4" t="s">
        <v>529</v>
      </c>
    </row>
    <row r="1725" spans="36:36" ht="12.75">
      <c r="AJ1725" s="4" t="s">
        <v>529</v>
      </c>
    </row>
    <row r="1726" spans="36:36" ht="12.75">
      <c r="AJ1726" s="4" t="s">
        <v>529</v>
      </c>
    </row>
    <row r="1727" spans="36:36" ht="12.75">
      <c r="AJ1727" s="4" t="s">
        <v>529</v>
      </c>
    </row>
    <row r="1728" spans="36:36" ht="12.75">
      <c r="AJ1728" s="4" t="s">
        <v>529</v>
      </c>
    </row>
    <row r="1729" spans="36:36" ht="12.75">
      <c r="AJ1729" s="4" t="s">
        <v>529</v>
      </c>
    </row>
    <row r="1730" spans="36:36" ht="12.75">
      <c r="AJ1730" s="4" t="s">
        <v>529</v>
      </c>
    </row>
    <row r="1731" spans="36:36" ht="12.75">
      <c r="AJ1731" s="4" t="s">
        <v>529</v>
      </c>
    </row>
    <row r="1732" spans="36:36" ht="12.75">
      <c r="AJ1732" s="4" t="s">
        <v>529</v>
      </c>
    </row>
    <row r="1733" spans="36:36" ht="12.75">
      <c r="AJ1733" s="4" t="s">
        <v>529</v>
      </c>
    </row>
    <row r="1734" spans="36:36" ht="12.75">
      <c r="AJ1734" s="4" t="s">
        <v>529</v>
      </c>
    </row>
    <row r="1735" spans="36:36" ht="12.75">
      <c r="AJ1735" s="4" t="s">
        <v>529</v>
      </c>
    </row>
    <row r="1736" spans="36:36" ht="12.75">
      <c r="AJ1736" s="4" t="s">
        <v>529</v>
      </c>
    </row>
    <row r="1737" spans="36:36" ht="12.75">
      <c r="AJ1737" s="4" t="s">
        <v>529</v>
      </c>
    </row>
    <row r="1738" spans="36:36" ht="12.75">
      <c r="AJ1738" s="4" t="s">
        <v>529</v>
      </c>
    </row>
    <row r="1739" spans="36:36" ht="12.75">
      <c r="AJ1739" s="4" t="s">
        <v>529</v>
      </c>
    </row>
    <row r="1740" spans="36:36" ht="12.75">
      <c r="AJ1740" s="4" t="s">
        <v>529</v>
      </c>
    </row>
    <row r="1741" spans="36:36" ht="12.75">
      <c r="AJ1741" s="4" t="s">
        <v>529</v>
      </c>
    </row>
    <row r="1742" spans="36:36" ht="12.75">
      <c r="AJ1742" s="4" t="s">
        <v>529</v>
      </c>
    </row>
    <row r="1743" spans="36:36" ht="12.75">
      <c r="AJ1743" s="4" t="s">
        <v>529</v>
      </c>
    </row>
    <row r="1744" spans="36:36" ht="12.75">
      <c r="AJ1744" s="4" t="s">
        <v>529</v>
      </c>
    </row>
    <row r="1745" spans="36:36" ht="12.75">
      <c r="AJ1745" s="4" t="s">
        <v>529</v>
      </c>
    </row>
    <row r="1746" spans="36:36" ht="12.75">
      <c r="AJ1746" s="4" t="s">
        <v>529</v>
      </c>
    </row>
    <row r="1747" spans="36:36" ht="12.75">
      <c r="AJ1747" s="4" t="s">
        <v>529</v>
      </c>
    </row>
    <row r="1748" spans="36:36" ht="12.75">
      <c r="AJ1748" s="4" t="s">
        <v>529</v>
      </c>
    </row>
    <row r="1749" spans="36:36" ht="12.75">
      <c r="AJ1749" s="4" t="s">
        <v>529</v>
      </c>
    </row>
    <row r="1750" spans="36:36" ht="12.75">
      <c r="AJ1750" s="4" t="s">
        <v>529</v>
      </c>
    </row>
    <row r="1751" spans="36:36" ht="12.75">
      <c r="AJ1751" s="4" t="s">
        <v>529</v>
      </c>
    </row>
    <row r="1752" spans="36:36" ht="12.75">
      <c r="AJ1752" s="4" t="s">
        <v>529</v>
      </c>
    </row>
    <row r="1753" spans="36:36" ht="12.75">
      <c r="AJ1753" s="4" t="s">
        <v>530</v>
      </c>
    </row>
    <row r="1754" spans="36:36" ht="12.75">
      <c r="AJ1754" s="4" t="s">
        <v>530</v>
      </c>
    </row>
    <row r="1755" spans="36:36" ht="12.75">
      <c r="AJ1755" s="4" t="s">
        <v>530</v>
      </c>
    </row>
    <row r="1756" spans="36:36" ht="12.75">
      <c r="AJ1756" s="4" t="s">
        <v>530</v>
      </c>
    </row>
    <row r="1757" spans="36:36" ht="12.75">
      <c r="AJ1757" s="4" t="s">
        <v>530</v>
      </c>
    </row>
    <row r="1758" spans="36:36" ht="12.75">
      <c r="AJ1758" s="4" t="s">
        <v>530</v>
      </c>
    </row>
    <row r="1759" spans="36:36" ht="12.75">
      <c r="AJ1759" s="4" t="s">
        <v>530</v>
      </c>
    </row>
    <row r="1760" spans="36:36" ht="12.75">
      <c r="AJ1760" s="4" t="s">
        <v>530</v>
      </c>
    </row>
    <row r="1761" spans="36:36" ht="12.75">
      <c r="AJ1761" s="4" t="s">
        <v>530</v>
      </c>
    </row>
    <row r="1762" spans="36:36" ht="12.75">
      <c r="AJ1762" s="4" t="s">
        <v>530</v>
      </c>
    </row>
    <row r="1763" spans="36:36" ht="12.75">
      <c r="AJ1763" s="4" t="s">
        <v>530</v>
      </c>
    </row>
    <row r="1764" spans="36:36" ht="12.75">
      <c r="AJ1764" s="4" t="s">
        <v>530</v>
      </c>
    </row>
    <row r="1765" spans="36:36" ht="12.75">
      <c r="AJ1765" s="4" t="s">
        <v>530</v>
      </c>
    </row>
    <row r="1766" spans="36:36" ht="12.75">
      <c r="AJ1766" s="4" t="s">
        <v>530</v>
      </c>
    </row>
    <row r="1767" spans="36:36" ht="12.75">
      <c r="AJ1767" s="4" t="s">
        <v>530</v>
      </c>
    </row>
    <row r="1768" spans="36:36" ht="12.75">
      <c r="AJ1768" s="4" t="s">
        <v>530</v>
      </c>
    </row>
    <row r="1769" spans="36:36" ht="12.75">
      <c r="AJ1769" s="4" t="s">
        <v>530</v>
      </c>
    </row>
    <row r="1770" spans="36:36" ht="12.75">
      <c r="AJ1770" s="4" t="s">
        <v>530</v>
      </c>
    </row>
    <row r="1771" spans="36:36" ht="12.75">
      <c r="AJ1771" s="4" t="s">
        <v>530</v>
      </c>
    </row>
    <row r="1772" spans="36:36" ht="12.75">
      <c r="AJ1772" s="4" t="s">
        <v>530</v>
      </c>
    </row>
    <row r="1773" spans="36:36" ht="12.75">
      <c r="AJ1773" s="4" t="s">
        <v>530</v>
      </c>
    </row>
    <row r="1774" spans="36:36" ht="12.75">
      <c r="AJ1774" s="4" t="s">
        <v>530</v>
      </c>
    </row>
    <row r="1775" spans="36:36" ht="12.75">
      <c r="AJ1775" s="4" t="s">
        <v>530</v>
      </c>
    </row>
    <row r="1776" spans="36:36" ht="12.75">
      <c r="AJ1776" s="4" t="s">
        <v>530</v>
      </c>
    </row>
    <row r="1777" spans="36:36" ht="12.75">
      <c r="AJ1777" s="4" t="s">
        <v>530</v>
      </c>
    </row>
    <row r="1778" spans="36:36" ht="12.75">
      <c r="AJ1778" s="4" t="s">
        <v>530</v>
      </c>
    </row>
    <row r="1779" spans="36:36" ht="12.75">
      <c r="AJ1779" s="4" t="s">
        <v>530</v>
      </c>
    </row>
    <row r="1780" spans="36:36" ht="12.75">
      <c r="AJ1780" s="4" t="s">
        <v>530</v>
      </c>
    </row>
    <row r="1781" spans="36:36" ht="12.75">
      <c r="AJ1781" s="4" t="s">
        <v>530</v>
      </c>
    </row>
    <row r="1782" spans="36:36" ht="12.75">
      <c r="AJ1782" s="4" t="s">
        <v>530</v>
      </c>
    </row>
    <row r="1783" spans="36:36" ht="12.75">
      <c r="AJ1783" s="4" t="s">
        <v>530</v>
      </c>
    </row>
    <row r="1784" spans="36:36" ht="12.75">
      <c r="AJ1784" s="4" t="s">
        <v>531</v>
      </c>
    </row>
    <row r="1785" spans="36:36" ht="12.75">
      <c r="AJ1785" s="4" t="s">
        <v>531</v>
      </c>
    </row>
    <row r="1786" spans="36:36" ht="12.75">
      <c r="AJ1786" s="4" t="s">
        <v>531</v>
      </c>
    </row>
    <row r="1787" spans="36:36" ht="12.75">
      <c r="AJ1787" s="4" t="s">
        <v>531</v>
      </c>
    </row>
    <row r="1788" spans="36:36" ht="12.75">
      <c r="AJ1788" s="4" t="s">
        <v>531</v>
      </c>
    </row>
    <row r="1789" spans="36:36" ht="12.75">
      <c r="AJ1789" s="4" t="s">
        <v>531</v>
      </c>
    </row>
    <row r="1790" spans="36:36" ht="12.75">
      <c r="AJ1790" s="4" t="s">
        <v>531</v>
      </c>
    </row>
    <row r="1791" spans="36:36" ht="12.75">
      <c r="AJ1791" s="4" t="s">
        <v>531</v>
      </c>
    </row>
    <row r="1792" spans="36:36" ht="12.75">
      <c r="AJ1792" s="4" t="s">
        <v>531</v>
      </c>
    </row>
    <row r="1793" spans="36:36" ht="12.75">
      <c r="AJ1793" s="4" t="s">
        <v>531</v>
      </c>
    </row>
    <row r="1794" spans="36:36" ht="12.75">
      <c r="AJ1794" s="4" t="s">
        <v>532</v>
      </c>
    </row>
    <row r="1795" spans="36:36" ht="12.75">
      <c r="AJ1795" s="4" t="s">
        <v>532</v>
      </c>
    </row>
    <row r="1796" spans="36:36" ht="12.75">
      <c r="AJ1796" s="4" t="s">
        <v>532</v>
      </c>
    </row>
    <row r="1797" spans="36:36" ht="12.75">
      <c r="AJ1797" s="4" t="s">
        <v>532</v>
      </c>
    </row>
    <row r="1798" spans="36:36" ht="12.75">
      <c r="AJ1798" s="4" t="s">
        <v>532</v>
      </c>
    </row>
    <row r="1799" spans="36:36" ht="12.75">
      <c r="AJ1799" s="4" t="s">
        <v>532</v>
      </c>
    </row>
    <row r="1800" spans="36:36" ht="12.75">
      <c r="AJ1800" s="4" t="s">
        <v>532</v>
      </c>
    </row>
    <row r="1801" spans="36:36" ht="12.75">
      <c r="AJ1801" s="4" t="s">
        <v>532</v>
      </c>
    </row>
    <row r="1802" spans="36:36" ht="12.75">
      <c r="AJ1802" s="4" t="s">
        <v>532</v>
      </c>
    </row>
    <row r="1803" spans="36:36" ht="12.75">
      <c r="AJ1803" s="4" t="s">
        <v>532</v>
      </c>
    </row>
    <row r="1804" spans="36:36" ht="12.75">
      <c r="AJ1804" s="4" t="s">
        <v>532</v>
      </c>
    </row>
    <row r="1805" spans="36:36" ht="12.75">
      <c r="AJ1805" s="4" t="s">
        <v>532</v>
      </c>
    </row>
    <row r="1806" spans="36:36" ht="12.75">
      <c r="AJ1806" s="4" t="s">
        <v>532</v>
      </c>
    </row>
    <row r="1807" spans="36:36" ht="12.75">
      <c r="AJ1807" s="4" t="s">
        <v>533</v>
      </c>
    </row>
    <row r="1808" spans="36:36" ht="12.75">
      <c r="AJ1808" s="4" t="s">
        <v>533</v>
      </c>
    </row>
    <row r="1809" spans="36:36" ht="12.75">
      <c r="AJ1809" s="4" t="s">
        <v>533</v>
      </c>
    </row>
    <row r="1810" spans="36:36" ht="12.75">
      <c r="AJ1810" s="4" t="s">
        <v>533</v>
      </c>
    </row>
    <row r="1811" spans="36:36" ht="12.75">
      <c r="AJ1811" s="4" t="s">
        <v>533</v>
      </c>
    </row>
    <row r="1812" spans="36:36" ht="12.75">
      <c r="AJ1812" s="4" t="s">
        <v>533</v>
      </c>
    </row>
    <row r="1813" spans="36:36" ht="12.75">
      <c r="AJ1813" s="4" t="s">
        <v>533</v>
      </c>
    </row>
    <row r="1814" spans="36:36" ht="12.75">
      <c r="AJ1814" s="4" t="s">
        <v>533</v>
      </c>
    </row>
    <row r="1815" spans="36:36" ht="12.75">
      <c r="AJ1815" s="4" t="s">
        <v>533</v>
      </c>
    </row>
    <row r="1816" spans="36:36" ht="12.75">
      <c r="AJ1816" s="4" t="s">
        <v>533</v>
      </c>
    </row>
    <row r="1817" spans="36:36" ht="12.75">
      <c r="AJ1817" s="4" t="s">
        <v>533</v>
      </c>
    </row>
    <row r="1818" spans="36:36" ht="12.75">
      <c r="AJ1818" s="4" t="s">
        <v>533</v>
      </c>
    </row>
    <row r="1819" spans="36:36" ht="12.75">
      <c r="AJ1819" s="4" t="s">
        <v>533</v>
      </c>
    </row>
    <row r="1820" spans="36:36" ht="12.75">
      <c r="AJ1820" s="4" t="s">
        <v>533</v>
      </c>
    </row>
    <row r="1821" spans="36:36" ht="12.75">
      <c r="AJ1821" s="4" t="s">
        <v>533</v>
      </c>
    </row>
    <row r="1822" spans="36:36" ht="12.75">
      <c r="AJ1822" s="4" t="s">
        <v>533</v>
      </c>
    </row>
    <row r="1823" spans="36:36" ht="12.75">
      <c r="AJ1823" s="4" t="s">
        <v>533</v>
      </c>
    </row>
    <row r="1824" spans="36:36" ht="12.75">
      <c r="AJ1824" s="4" t="s">
        <v>533</v>
      </c>
    </row>
    <row r="1825" spans="36:36" ht="12.75">
      <c r="AJ1825" s="4" t="s">
        <v>533</v>
      </c>
    </row>
    <row r="1826" spans="36:36" ht="12.75">
      <c r="AJ1826" s="4" t="s">
        <v>533</v>
      </c>
    </row>
    <row r="1827" spans="36:36" ht="12.75">
      <c r="AJ1827" s="4" t="s">
        <v>534</v>
      </c>
    </row>
    <row r="1828" spans="36:36" ht="12.75">
      <c r="AJ1828" s="4" t="s">
        <v>535</v>
      </c>
    </row>
    <row r="1829" spans="36:36" ht="12.75">
      <c r="AJ1829" s="4" t="s">
        <v>535</v>
      </c>
    </row>
    <row r="1830" spans="36:36" ht="12.75">
      <c r="AJ1830" s="4" t="s">
        <v>535</v>
      </c>
    </row>
    <row r="1831" spans="36:36" ht="12.75">
      <c r="AJ1831" s="4" t="s">
        <v>535</v>
      </c>
    </row>
    <row r="1832" spans="36:36" ht="12.75">
      <c r="AJ1832" s="4" t="s">
        <v>535</v>
      </c>
    </row>
    <row r="1833" spans="36:36" ht="12.75">
      <c r="AJ1833" s="4" t="s">
        <v>535</v>
      </c>
    </row>
    <row r="1834" spans="36:36" ht="12.75">
      <c r="AJ1834" s="4" t="s">
        <v>535</v>
      </c>
    </row>
    <row r="1835" spans="36:36" ht="12.75">
      <c r="AJ1835" s="4" t="s">
        <v>536</v>
      </c>
    </row>
    <row r="1836" spans="36:36" ht="12.75">
      <c r="AJ1836" s="4" t="s">
        <v>536</v>
      </c>
    </row>
    <row r="1837" spans="36:36" ht="12.75">
      <c r="AJ1837" s="4" t="s">
        <v>536</v>
      </c>
    </row>
    <row r="1838" spans="36:36" ht="12.75">
      <c r="AJ1838" s="4" t="s">
        <v>536</v>
      </c>
    </row>
    <row r="1839" spans="36:36" ht="12.75">
      <c r="AJ1839" s="4" t="s">
        <v>536</v>
      </c>
    </row>
    <row r="1840" spans="36:36" ht="12.75">
      <c r="AJ1840" s="4" t="s">
        <v>536</v>
      </c>
    </row>
    <row r="1841" spans="36:36" ht="12.75">
      <c r="AJ1841" s="4" t="s">
        <v>536</v>
      </c>
    </row>
    <row r="1842" spans="36:36" ht="12.75">
      <c r="AJ1842" s="4" t="s">
        <v>536</v>
      </c>
    </row>
    <row r="1843" spans="36:36" ht="12.75">
      <c r="AJ1843" s="4" t="s">
        <v>536</v>
      </c>
    </row>
    <row r="1844" spans="36:36" ht="12.75">
      <c r="AJ1844" s="4" t="s">
        <v>537</v>
      </c>
    </row>
    <row r="1845" spans="36:36" ht="12.75">
      <c r="AJ1845" s="4" t="s">
        <v>538</v>
      </c>
    </row>
    <row r="1846" spans="36:36" ht="12.75">
      <c r="AJ1846" s="4" t="s">
        <v>538</v>
      </c>
    </row>
    <row r="1847" spans="36:36" ht="12.75">
      <c r="AJ1847" s="4" t="s">
        <v>538</v>
      </c>
    </row>
    <row r="1848" spans="36:36" ht="12.75">
      <c r="AJ1848" s="4" t="s">
        <v>538</v>
      </c>
    </row>
    <row r="1849" spans="36:36" ht="12.75">
      <c r="AJ1849" s="4" t="s">
        <v>538</v>
      </c>
    </row>
    <row r="1850" spans="36:36" ht="12.75">
      <c r="AJ1850" s="4" t="s">
        <v>538</v>
      </c>
    </row>
    <row r="1851" spans="36:36" ht="12.75">
      <c r="AJ1851" s="4" t="s">
        <v>539</v>
      </c>
    </row>
    <row r="1852" spans="36:36" ht="12.75">
      <c r="AJ1852" s="4" t="s">
        <v>539</v>
      </c>
    </row>
    <row r="1853" spans="36:36" ht="12.75">
      <c r="AJ1853" s="4" t="s">
        <v>539</v>
      </c>
    </row>
    <row r="1854" spans="36:36" ht="12.75">
      <c r="AJ1854" s="4" t="s">
        <v>539</v>
      </c>
    </row>
    <row r="1855" spans="36:36" ht="12.75">
      <c r="AJ1855" s="4" t="s">
        <v>539</v>
      </c>
    </row>
    <row r="1856" spans="36:36" ht="12.75">
      <c r="AJ1856" s="4" t="s">
        <v>539</v>
      </c>
    </row>
    <row r="1857" spans="36:36" ht="12.75">
      <c r="AJ1857" s="4" t="s">
        <v>540</v>
      </c>
    </row>
    <row r="1858" spans="36:36" ht="12.75">
      <c r="AJ1858" s="4" t="s">
        <v>540</v>
      </c>
    </row>
    <row r="1859" spans="36:36" ht="12.75">
      <c r="AJ1859" s="4" t="s">
        <v>541</v>
      </c>
    </row>
    <row r="1860" spans="36:36" ht="12.75">
      <c r="AJ1860" s="4" t="s">
        <v>541</v>
      </c>
    </row>
    <row r="1861" spans="36:36" ht="12.75">
      <c r="AJ1861" s="4" t="s">
        <v>541</v>
      </c>
    </row>
    <row r="1862" spans="36:36" ht="12.75">
      <c r="AJ1862" s="4" t="s">
        <v>541</v>
      </c>
    </row>
    <row r="1863" spans="36:36" ht="12.75">
      <c r="AJ1863" s="4" t="s">
        <v>541</v>
      </c>
    </row>
    <row r="1864" spans="36:36" ht="12.75">
      <c r="AJ1864" s="4" t="s">
        <v>542</v>
      </c>
    </row>
    <row r="1865" spans="36:36" ht="12.75">
      <c r="AJ1865" s="4" t="s">
        <v>542</v>
      </c>
    </row>
    <row r="1866" spans="36:36" ht="12.75">
      <c r="AJ1866" s="4" t="s">
        <v>542</v>
      </c>
    </row>
    <row r="1867" spans="36:36" ht="12.75">
      <c r="AJ1867" s="4" t="s">
        <v>542</v>
      </c>
    </row>
    <row r="1868" spans="36:36" ht="12.75">
      <c r="AJ1868" s="4" t="s">
        <v>542</v>
      </c>
    </row>
    <row r="1869" spans="36:36" ht="12.75">
      <c r="AJ1869" s="4" t="s">
        <v>542</v>
      </c>
    </row>
    <row r="1870" spans="36:36" ht="12.75">
      <c r="AJ1870" s="4" t="s">
        <v>542</v>
      </c>
    </row>
    <row r="1871" spans="36:36" ht="12.75">
      <c r="AJ1871" s="4" t="s">
        <v>542</v>
      </c>
    </row>
    <row r="1872" spans="36:36" ht="12.75">
      <c r="AJ1872" s="4" t="s">
        <v>542</v>
      </c>
    </row>
    <row r="1873" spans="36:36" ht="12.75">
      <c r="AJ1873" s="4" t="s">
        <v>542</v>
      </c>
    </row>
    <row r="1874" spans="36:36" ht="12.75">
      <c r="AJ1874" s="4" t="s">
        <v>542</v>
      </c>
    </row>
    <row r="1875" spans="36:36" ht="12.75">
      <c r="AJ1875" s="4" t="s">
        <v>542</v>
      </c>
    </row>
    <row r="1876" spans="36:36" ht="12.75">
      <c r="AJ1876" s="4" t="s">
        <v>542</v>
      </c>
    </row>
    <row r="1877" spans="36:36" ht="12.75">
      <c r="AJ1877" s="4" t="s">
        <v>542</v>
      </c>
    </row>
    <row r="1878" spans="36:36" ht="12.75">
      <c r="AJ1878" s="4" t="s">
        <v>542</v>
      </c>
    </row>
    <row r="1879" spans="36:36" ht="12.75">
      <c r="AJ1879" s="4" t="s">
        <v>542</v>
      </c>
    </row>
    <row r="1880" spans="36:36" ht="12.75">
      <c r="AJ1880" s="4" t="s">
        <v>543</v>
      </c>
    </row>
    <row r="1881" spans="36:36" ht="12.75">
      <c r="AJ1881" s="4" t="s">
        <v>543</v>
      </c>
    </row>
    <row r="1882" spans="36:36" ht="12.75">
      <c r="AJ1882" s="4" t="s">
        <v>543</v>
      </c>
    </row>
    <row r="1883" spans="36:36" ht="12.75">
      <c r="AJ1883" s="4" t="s">
        <v>543</v>
      </c>
    </row>
    <row r="1884" spans="36:36" ht="12.75">
      <c r="AJ1884" s="4" t="s">
        <v>543</v>
      </c>
    </row>
    <row r="1885" spans="36:36" ht="12.75">
      <c r="AJ1885" s="4" t="s">
        <v>543</v>
      </c>
    </row>
    <row r="1886" spans="36:36" ht="12.75">
      <c r="AJ1886" s="4" t="s">
        <v>544</v>
      </c>
    </row>
    <row r="1887" spans="36:36" ht="12.75">
      <c r="AJ1887" s="4" t="s">
        <v>544</v>
      </c>
    </row>
    <row r="1888" spans="36:36" ht="12.75">
      <c r="AJ1888" s="4" t="s">
        <v>544</v>
      </c>
    </row>
    <row r="1889" spans="36:36" ht="12.75">
      <c r="AJ1889" s="4" t="s">
        <v>544</v>
      </c>
    </row>
    <row r="1890" spans="36:36" ht="12.75">
      <c r="AJ1890" s="4" t="s">
        <v>544</v>
      </c>
    </row>
    <row r="1891" spans="36:36" ht="12.75">
      <c r="AJ1891" s="4" t="s">
        <v>544</v>
      </c>
    </row>
    <row r="1892" spans="36:36" ht="12.75">
      <c r="AJ1892" s="4" t="s">
        <v>544</v>
      </c>
    </row>
    <row r="1893" spans="36:36" ht="12.75">
      <c r="AJ1893" s="4" t="s">
        <v>544</v>
      </c>
    </row>
    <row r="1894" spans="36:36" ht="12.75">
      <c r="AJ1894" s="4" t="s">
        <v>544</v>
      </c>
    </row>
    <row r="1895" spans="36:36" ht="12.75">
      <c r="AJ1895" s="4" t="s">
        <v>544</v>
      </c>
    </row>
    <row r="1896" spans="36:36" ht="12.75">
      <c r="AJ1896" s="4" t="s">
        <v>544</v>
      </c>
    </row>
    <row r="1897" spans="36:36" ht="12.75">
      <c r="AJ1897" s="4" t="s">
        <v>544</v>
      </c>
    </row>
    <row r="1898" spans="36:36" ht="12.75">
      <c r="AJ1898" s="4" t="s">
        <v>545</v>
      </c>
    </row>
    <row r="1899" spans="36:36" ht="12.75">
      <c r="AJ1899" s="4" t="s">
        <v>545</v>
      </c>
    </row>
    <row r="1900" spans="36:36" ht="12.75">
      <c r="AJ1900" s="4" t="s">
        <v>545</v>
      </c>
    </row>
    <row r="1901" spans="36:36" ht="12.75">
      <c r="AJ1901" s="4" t="s">
        <v>545</v>
      </c>
    </row>
    <row r="1902" spans="36:36" ht="12.75">
      <c r="AJ1902" s="4" t="s">
        <v>545</v>
      </c>
    </row>
    <row r="1903" spans="36:36" ht="12.75">
      <c r="AJ1903" s="4" t="s">
        <v>545</v>
      </c>
    </row>
    <row r="1904" spans="36:36" ht="12.75">
      <c r="AJ1904" s="4" t="s">
        <v>545</v>
      </c>
    </row>
    <row r="1905" spans="36:36" ht="12.75">
      <c r="AJ1905" s="4" t="s">
        <v>545</v>
      </c>
    </row>
    <row r="1906" spans="36:36" ht="12.75">
      <c r="AJ1906" s="4" t="s">
        <v>545</v>
      </c>
    </row>
    <row r="1907" spans="36:36" ht="12.75">
      <c r="AJ1907" s="4" t="s">
        <v>545</v>
      </c>
    </row>
    <row r="1908" spans="36:36" ht="12.75">
      <c r="AJ1908" s="4" t="s">
        <v>545</v>
      </c>
    </row>
    <row r="1909" spans="36:36" ht="12.75">
      <c r="AJ1909" s="4" t="s">
        <v>545</v>
      </c>
    </row>
    <row r="1910" spans="36:36" ht="12.75">
      <c r="AJ1910" s="4" t="s">
        <v>545</v>
      </c>
    </row>
    <row r="1911" spans="36:36" ht="12.75">
      <c r="AJ1911" s="4" t="s">
        <v>545</v>
      </c>
    </row>
    <row r="1912" spans="36:36" ht="12.75">
      <c r="AJ1912" s="4" t="s">
        <v>545</v>
      </c>
    </row>
    <row r="1913" spans="36:36" ht="12.75">
      <c r="AJ1913" s="4" t="s">
        <v>545</v>
      </c>
    </row>
    <row r="1914" spans="36:36" ht="12.75">
      <c r="AJ1914" s="4" t="s">
        <v>545</v>
      </c>
    </row>
    <row r="1915" spans="36:36" ht="12.75">
      <c r="AJ1915" s="4" t="s">
        <v>545</v>
      </c>
    </row>
    <row r="1916" spans="36:36" ht="12.75">
      <c r="AJ1916" s="4" t="s">
        <v>546</v>
      </c>
    </row>
    <row r="1917" spans="36:36" ht="12.75">
      <c r="AJ1917" s="4" t="s">
        <v>546</v>
      </c>
    </row>
    <row r="1918" spans="36:36" ht="12.75">
      <c r="AJ1918" s="4" t="s">
        <v>546</v>
      </c>
    </row>
    <row r="1919" spans="36:36" ht="12.75">
      <c r="AJ1919" s="4" t="s">
        <v>546</v>
      </c>
    </row>
    <row r="1920" spans="36:36" ht="12.75">
      <c r="AJ1920" s="4" t="s">
        <v>546</v>
      </c>
    </row>
    <row r="1921" spans="36:36" ht="12.75">
      <c r="AJ1921" s="4" t="s">
        <v>546</v>
      </c>
    </row>
    <row r="1922" spans="36:36" ht="12.75">
      <c r="AJ1922" s="4" t="s">
        <v>546</v>
      </c>
    </row>
    <row r="1923" spans="36:36" ht="12.75">
      <c r="AJ1923" s="4" t="s">
        <v>546</v>
      </c>
    </row>
    <row r="1924" spans="36:36" ht="12.75">
      <c r="AJ1924" s="4" t="s">
        <v>546</v>
      </c>
    </row>
    <row r="1925" spans="36:36" ht="12.75">
      <c r="AJ1925" s="4" t="s">
        <v>546</v>
      </c>
    </row>
    <row r="1926" spans="36:36" ht="12.75">
      <c r="AJ1926" s="4" t="s">
        <v>546</v>
      </c>
    </row>
    <row r="1927" spans="36:36" ht="12.75">
      <c r="AJ1927" s="4" t="s">
        <v>547</v>
      </c>
    </row>
    <row r="1928" spans="36:36" ht="12.75">
      <c r="AJ1928" s="4" t="s">
        <v>547</v>
      </c>
    </row>
    <row r="1929" spans="36:36" ht="12.75">
      <c r="AJ1929" s="4" t="s">
        <v>547</v>
      </c>
    </row>
    <row r="1930" spans="36:36" ht="12.75">
      <c r="AJ1930" s="4" t="s">
        <v>547</v>
      </c>
    </row>
    <row r="1931" spans="36:36" ht="12.75">
      <c r="AJ1931" s="4" t="s">
        <v>547</v>
      </c>
    </row>
    <row r="1932" spans="36:36" ht="12.75">
      <c r="AJ1932" s="4" t="s">
        <v>547</v>
      </c>
    </row>
    <row r="1933" spans="36:36" ht="12.75">
      <c r="AJ1933" s="4" t="s">
        <v>547</v>
      </c>
    </row>
    <row r="1934" spans="36:36" ht="12.75">
      <c r="AJ1934" s="4" t="s">
        <v>547</v>
      </c>
    </row>
    <row r="1935" spans="36:36" ht="12.75">
      <c r="AJ1935" s="4" t="s">
        <v>547</v>
      </c>
    </row>
    <row r="1936" spans="36:36" ht="12.75">
      <c r="AJ1936" s="4" t="s">
        <v>547</v>
      </c>
    </row>
    <row r="1937" spans="36:36" ht="12.75">
      <c r="AJ1937" s="4" t="s">
        <v>547</v>
      </c>
    </row>
    <row r="1938" spans="36:36" ht="12.75">
      <c r="AJ1938" s="4" t="s">
        <v>547</v>
      </c>
    </row>
    <row r="1939" spans="36:36" ht="12.75">
      <c r="AJ1939" s="4" t="s">
        <v>547</v>
      </c>
    </row>
    <row r="1940" spans="36:36" ht="12.75">
      <c r="AJ1940" s="4" t="s">
        <v>547</v>
      </c>
    </row>
    <row r="1941" spans="36:36" ht="12.75">
      <c r="AJ1941" s="4" t="s">
        <v>548</v>
      </c>
    </row>
    <row r="1942" spans="36:36" ht="12.75">
      <c r="AJ1942" s="4" t="s">
        <v>548</v>
      </c>
    </row>
    <row r="1943" spans="36:36" ht="12.75">
      <c r="AJ1943" s="4" t="s">
        <v>548</v>
      </c>
    </row>
    <row r="1944" spans="36:36" ht="12.75">
      <c r="AJ1944" s="4" t="s">
        <v>548</v>
      </c>
    </row>
    <row r="1945" spans="36:36" ht="12.75">
      <c r="AJ1945" s="4" t="s">
        <v>548</v>
      </c>
    </row>
    <row r="1946" spans="36:36" ht="12.75">
      <c r="AJ1946" s="4" t="s">
        <v>548</v>
      </c>
    </row>
    <row r="1947" spans="36:36" ht="12.75">
      <c r="AJ1947" s="4" t="s">
        <v>548</v>
      </c>
    </row>
    <row r="1948" spans="36:36" ht="12.75">
      <c r="AJ1948" s="4" t="s">
        <v>549</v>
      </c>
    </row>
    <row r="1949" spans="36:36" ht="12.75">
      <c r="AJ1949" s="4" t="s">
        <v>549</v>
      </c>
    </row>
    <row r="1950" spans="36:36" ht="12.75">
      <c r="AJ1950" s="4" t="s">
        <v>549</v>
      </c>
    </row>
    <row r="1951" spans="36:36" ht="12.75">
      <c r="AJ1951" s="4" t="s">
        <v>549</v>
      </c>
    </row>
    <row r="1952" spans="36:36" ht="12.75">
      <c r="AJ1952" s="4" t="s">
        <v>549</v>
      </c>
    </row>
    <row r="1953" spans="36:36" ht="12.75">
      <c r="AJ1953" s="4" t="s">
        <v>550</v>
      </c>
    </row>
    <row r="1954" spans="36:36" ht="12.75">
      <c r="AJ1954" s="4" t="s">
        <v>550</v>
      </c>
    </row>
    <row r="1955" spans="36:36" ht="12.75">
      <c r="AJ1955" s="4" t="s">
        <v>550</v>
      </c>
    </row>
    <row r="1956" spans="36:36" ht="12.75">
      <c r="AJ1956" s="4" t="s">
        <v>550</v>
      </c>
    </row>
    <row r="1957" spans="36:36" ht="12.75">
      <c r="AJ1957" s="4" t="s">
        <v>550</v>
      </c>
    </row>
    <row r="1958" spans="36:36" ht="12.75">
      <c r="AJ1958" s="4" t="s">
        <v>550</v>
      </c>
    </row>
    <row r="1959" spans="36:36" ht="12.75">
      <c r="AJ1959" s="4" t="s">
        <v>550</v>
      </c>
    </row>
    <row r="1960" spans="36:36" ht="12.75">
      <c r="AJ1960" s="4" t="s">
        <v>550</v>
      </c>
    </row>
    <row r="1961" spans="36:36" ht="12.75">
      <c r="AJ1961" s="4" t="s">
        <v>551</v>
      </c>
    </row>
    <row r="1962" spans="36:36" ht="12.75">
      <c r="AJ1962" s="4" t="s">
        <v>551</v>
      </c>
    </row>
    <row r="1963" spans="36:36" ht="12.75">
      <c r="AJ1963" s="4" t="s">
        <v>551</v>
      </c>
    </row>
    <row r="1964" spans="36:36" ht="12.75">
      <c r="AJ1964" s="4" t="s">
        <v>551</v>
      </c>
    </row>
    <row r="1965" spans="36:36" ht="12.75">
      <c r="AJ1965" s="4" t="s">
        <v>551</v>
      </c>
    </row>
    <row r="1966" spans="36:36" ht="12.75">
      <c r="AJ1966" s="4" t="s">
        <v>552</v>
      </c>
    </row>
    <row r="1967" spans="36:36" ht="12.75">
      <c r="AJ1967" s="4" t="s">
        <v>552</v>
      </c>
    </row>
    <row r="1968" spans="36:36" ht="12.75">
      <c r="AJ1968" s="4" t="s">
        <v>552</v>
      </c>
    </row>
    <row r="1969" spans="36:36" ht="12.75">
      <c r="AJ1969" s="4" t="s">
        <v>552</v>
      </c>
    </row>
    <row r="1970" spans="36:36" ht="12.75">
      <c r="AJ1970" s="4" t="s">
        <v>552</v>
      </c>
    </row>
    <row r="1971" spans="36:36" ht="12.75">
      <c r="AJ1971" s="4" t="s">
        <v>552</v>
      </c>
    </row>
    <row r="1972" spans="36:36" ht="12.75">
      <c r="AJ1972" s="4" t="s">
        <v>552</v>
      </c>
    </row>
    <row r="1973" spans="36:36" ht="12.75">
      <c r="AJ1973" s="4" t="s">
        <v>552</v>
      </c>
    </row>
    <row r="1974" spans="36:36" ht="12.75">
      <c r="AJ1974" s="4" t="s">
        <v>552</v>
      </c>
    </row>
    <row r="1975" spans="36:36" ht="12.75">
      <c r="AJ1975" s="4" t="s">
        <v>552</v>
      </c>
    </row>
    <row r="1976" spans="36:36" ht="12.75">
      <c r="AJ1976" s="4" t="s">
        <v>552</v>
      </c>
    </row>
    <row r="1977" spans="36:36" ht="12.75">
      <c r="AJ1977" s="4" t="s">
        <v>552</v>
      </c>
    </row>
    <row r="1978" spans="36:36" ht="12.75">
      <c r="AJ1978" s="4" t="s">
        <v>552</v>
      </c>
    </row>
    <row r="1979" spans="36:36" ht="12.75">
      <c r="AJ1979" s="4" t="s">
        <v>553</v>
      </c>
    </row>
    <row r="1980" spans="36:36" ht="12.75">
      <c r="AJ1980" s="4" t="s">
        <v>553</v>
      </c>
    </row>
    <row r="1981" spans="36:36" ht="12.75">
      <c r="AJ1981" s="4" t="s">
        <v>553</v>
      </c>
    </row>
    <row r="1982" spans="36:36" ht="12.75">
      <c r="AJ1982" s="4" t="s">
        <v>553</v>
      </c>
    </row>
    <row r="1983" spans="36:36" ht="12.75">
      <c r="AJ1983" s="4" t="s">
        <v>553</v>
      </c>
    </row>
    <row r="1984" spans="36:36" ht="12.75">
      <c r="AJ1984" s="4" t="s">
        <v>553</v>
      </c>
    </row>
    <row r="1985" spans="36:36" ht="12.75">
      <c r="AJ1985" s="4" t="s">
        <v>553</v>
      </c>
    </row>
    <row r="1986" spans="36:36" ht="12.75">
      <c r="AJ1986" s="4" t="s">
        <v>553</v>
      </c>
    </row>
    <row r="1987" spans="36:36" ht="12.75">
      <c r="AJ1987" s="4" t="s">
        <v>553</v>
      </c>
    </row>
    <row r="1988" spans="36:36" ht="12.75">
      <c r="AJ1988" s="4" t="s">
        <v>553</v>
      </c>
    </row>
    <row r="1989" spans="36:36" ht="12.75">
      <c r="AJ1989" s="4" t="s">
        <v>553</v>
      </c>
    </row>
    <row r="1990" spans="36:36" ht="12.75">
      <c r="AJ1990" s="4" t="s">
        <v>553</v>
      </c>
    </row>
    <row r="1991" spans="36:36" ht="12.75">
      <c r="AJ1991" s="4" t="s">
        <v>553</v>
      </c>
    </row>
    <row r="1992" spans="36:36" ht="12.75">
      <c r="AJ1992" s="4" t="s">
        <v>553</v>
      </c>
    </row>
    <row r="1993" spans="36:36" ht="12.75">
      <c r="AJ1993" s="4" t="s">
        <v>553</v>
      </c>
    </row>
    <row r="1994" spans="36:36" ht="12.75">
      <c r="AJ1994" s="4" t="s">
        <v>553</v>
      </c>
    </row>
    <row r="1995" spans="36:36" ht="12.75">
      <c r="AJ1995" s="4" t="s">
        <v>553</v>
      </c>
    </row>
    <row r="1996" spans="36:36" ht="12.75">
      <c r="AJ1996" s="4" t="s">
        <v>553</v>
      </c>
    </row>
    <row r="1997" spans="36:36" ht="12.75">
      <c r="AJ1997" s="4" t="s">
        <v>553</v>
      </c>
    </row>
    <row r="1998" spans="36:36" ht="12.75">
      <c r="AJ1998" s="4" t="s">
        <v>553</v>
      </c>
    </row>
    <row r="1999" spans="36:36" ht="12.75">
      <c r="AJ1999" s="4" t="s">
        <v>553</v>
      </c>
    </row>
    <row r="2000" spans="36:36" ht="12.75">
      <c r="AJ2000" s="4" t="s">
        <v>553</v>
      </c>
    </row>
    <row r="2001" spans="36:36" ht="12.75">
      <c r="AJ2001" s="4" t="s">
        <v>553</v>
      </c>
    </row>
    <row r="2002" spans="36:36" ht="12.75">
      <c r="AJ2002" s="4" t="s">
        <v>553</v>
      </c>
    </row>
    <row r="2003" spans="36:36" ht="12.75">
      <c r="AJ2003" s="4" t="s">
        <v>553</v>
      </c>
    </row>
    <row r="2004" spans="36:36" ht="12.75">
      <c r="AJ2004" s="4" t="s">
        <v>553</v>
      </c>
    </row>
    <row r="2005" spans="36:36" ht="12.75">
      <c r="AJ2005" s="4" t="s">
        <v>553</v>
      </c>
    </row>
    <row r="2006" spans="36:36" ht="12.75">
      <c r="AJ2006" s="4" t="s">
        <v>553</v>
      </c>
    </row>
    <row r="2007" spans="36:36" ht="12.75">
      <c r="AJ2007" s="4" t="s">
        <v>553</v>
      </c>
    </row>
    <row r="2008" spans="36:36" ht="12.75">
      <c r="AJ2008" s="4" t="s">
        <v>553</v>
      </c>
    </row>
    <row r="2009" spans="36:36" ht="12.75">
      <c r="AJ2009" s="4" t="s">
        <v>554</v>
      </c>
    </row>
    <row r="2010" spans="36:36" ht="12.75">
      <c r="AJ2010" s="4" t="s">
        <v>554</v>
      </c>
    </row>
    <row r="2011" spans="36:36" ht="12.75">
      <c r="AJ2011" s="4" t="s">
        <v>554</v>
      </c>
    </row>
    <row r="2012" spans="36:36" ht="12.75">
      <c r="AJ2012" s="4" t="s">
        <v>554</v>
      </c>
    </row>
    <row r="2013" spans="36:36" ht="12.75">
      <c r="AJ2013" s="4" t="s">
        <v>554</v>
      </c>
    </row>
    <row r="2014" spans="36:36" ht="12.75">
      <c r="AJ2014" s="4" t="s">
        <v>554</v>
      </c>
    </row>
    <row r="2015" spans="36:36" ht="12.75">
      <c r="AJ2015" s="4" t="s">
        <v>554</v>
      </c>
    </row>
    <row r="2016" spans="36:36" ht="12.75">
      <c r="AJ2016" s="4" t="s">
        <v>554</v>
      </c>
    </row>
    <row r="2017" spans="36:36" ht="12.75">
      <c r="AJ2017" s="4" t="s">
        <v>554</v>
      </c>
    </row>
    <row r="2018" spans="36:36" ht="12.75">
      <c r="AJ2018" s="4" t="s">
        <v>554</v>
      </c>
    </row>
    <row r="2019" spans="36:36" ht="12.75">
      <c r="AJ2019" s="4" t="s">
        <v>554</v>
      </c>
    </row>
    <row r="2020" spans="36:36" ht="12.75">
      <c r="AJ2020" s="4" t="s">
        <v>554</v>
      </c>
    </row>
    <row r="2021" spans="36:36" ht="12.75">
      <c r="AJ2021" s="4" t="s">
        <v>554</v>
      </c>
    </row>
    <row r="2022" spans="36:36" ht="12.75">
      <c r="AJ2022" s="4" t="s">
        <v>554</v>
      </c>
    </row>
    <row r="2023" spans="36:36" ht="12.75">
      <c r="AJ2023" s="4" t="s">
        <v>554</v>
      </c>
    </row>
    <row r="2024" spans="36:36" ht="12.75">
      <c r="AJ2024" s="4" t="s">
        <v>554</v>
      </c>
    </row>
    <row r="2025" spans="36:36" ht="12.75">
      <c r="AJ2025" s="4" t="s">
        <v>554</v>
      </c>
    </row>
    <row r="2026" spans="36:36" ht="12.75">
      <c r="AJ2026" s="4" t="s">
        <v>554</v>
      </c>
    </row>
    <row r="2027" spans="36:36" ht="12.75">
      <c r="AJ2027" s="4" t="s">
        <v>554</v>
      </c>
    </row>
    <row r="2028" spans="36:36" ht="12.75">
      <c r="AJ2028" s="4" t="s">
        <v>554</v>
      </c>
    </row>
    <row r="2029" spans="36:36" ht="12.75">
      <c r="AJ2029" s="4" t="s">
        <v>554</v>
      </c>
    </row>
    <row r="2030" spans="36:36" ht="12.75">
      <c r="AJ2030" s="4" t="s">
        <v>554</v>
      </c>
    </row>
    <row r="2031" spans="36:36" ht="12.75">
      <c r="AJ2031" s="4" t="s">
        <v>554</v>
      </c>
    </row>
    <row r="2032" spans="36:36" ht="12.75">
      <c r="AJ2032" s="4" t="s">
        <v>554</v>
      </c>
    </row>
    <row r="2033" spans="36:36" ht="12.75">
      <c r="AJ2033" s="4" t="s">
        <v>554</v>
      </c>
    </row>
    <row r="2034" spans="36:36" ht="12.75">
      <c r="AJ2034" s="4" t="s">
        <v>554</v>
      </c>
    </row>
    <row r="2035" spans="36:36" ht="12.75">
      <c r="AJ2035" s="4" t="s">
        <v>554</v>
      </c>
    </row>
    <row r="2036" spans="36:36" ht="12.75">
      <c r="AJ2036" s="4" t="s">
        <v>554</v>
      </c>
    </row>
    <row r="2037" spans="36:36" ht="12.75">
      <c r="AJ2037" s="4" t="s">
        <v>554</v>
      </c>
    </row>
    <row r="2038" spans="36:36" ht="12.75">
      <c r="AJ2038" s="4" t="s">
        <v>554</v>
      </c>
    </row>
    <row r="2039" spans="36:36" ht="12.75">
      <c r="AJ2039" s="4" t="s">
        <v>554</v>
      </c>
    </row>
    <row r="2040" spans="36:36" ht="12.75">
      <c r="AJ2040" s="4" t="s">
        <v>554</v>
      </c>
    </row>
    <row r="2041" spans="36:36" ht="12.75">
      <c r="AJ2041" s="4" t="s">
        <v>554</v>
      </c>
    </row>
    <row r="2042" spans="36:36" ht="12.75">
      <c r="AJ2042" s="4" t="s">
        <v>554</v>
      </c>
    </row>
    <row r="2043" spans="36:36" ht="12.75">
      <c r="AJ2043" s="4" t="s">
        <v>554</v>
      </c>
    </row>
    <row r="2044" spans="36:36" ht="12.75">
      <c r="AJ2044" s="4" t="s">
        <v>554</v>
      </c>
    </row>
    <row r="2045" spans="36:36" ht="12.75">
      <c r="AJ2045" s="4" t="s">
        <v>554</v>
      </c>
    </row>
    <row r="2046" spans="36:36" ht="12.75">
      <c r="AJ2046" s="4" t="s">
        <v>554</v>
      </c>
    </row>
    <row r="2047" spans="36:36" ht="12.75">
      <c r="AJ2047" s="4" t="s">
        <v>554</v>
      </c>
    </row>
    <row r="2048" spans="36:36" ht="12.75">
      <c r="AJ2048" s="4" t="s">
        <v>555</v>
      </c>
    </row>
    <row r="2049" spans="36:36" ht="12.75">
      <c r="AJ2049" s="4" t="s">
        <v>555</v>
      </c>
    </row>
    <row r="2050" spans="36:36" ht="12.75">
      <c r="AJ2050" s="4" t="s">
        <v>555</v>
      </c>
    </row>
    <row r="2051" spans="36:36" ht="12.75">
      <c r="AJ2051" s="4" t="s">
        <v>555</v>
      </c>
    </row>
    <row r="2052" spans="36:36" ht="12.75">
      <c r="AJ2052" s="4" t="s">
        <v>555</v>
      </c>
    </row>
    <row r="2053" spans="36:36" ht="12.75">
      <c r="AJ2053" s="4" t="s">
        <v>555</v>
      </c>
    </row>
    <row r="2054" spans="36:36" ht="12.75">
      <c r="AJ2054" s="4" t="s">
        <v>555</v>
      </c>
    </row>
    <row r="2055" spans="36:36" ht="12.75">
      <c r="AJ2055" s="4" t="s">
        <v>555</v>
      </c>
    </row>
    <row r="2056" spans="36:36" ht="12.75">
      <c r="AJ2056" s="4" t="s">
        <v>555</v>
      </c>
    </row>
    <row r="2057" spans="36:36" ht="12.75">
      <c r="AJ2057" s="4" t="s">
        <v>555</v>
      </c>
    </row>
    <row r="2058" spans="36:36" ht="12.75">
      <c r="AJ2058" s="4" t="s">
        <v>555</v>
      </c>
    </row>
    <row r="2059" spans="36:36" ht="12.75">
      <c r="AJ2059" s="4" t="s">
        <v>555</v>
      </c>
    </row>
    <row r="2060" spans="36:36" ht="12.75">
      <c r="AJ2060" s="4" t="s">
        <v>555</v>
      </c>
    </row>
    <row r="2061" spans="36:36" ht="12.75">
      <c r="AJ2061" s="4" t="s">
        <v>555</v>
      </c>
    </row>
    <row r="2062" spans="36:36" ht="12.75">
      <c r="AJ2062" s="4" t="s">
        <v>555</v>
      </c>
    </row>
    <row r="2063" spans="36:36" ht="12.75">
      <c r="AJ2063" s="4" t="s">
        <v>555</v>
      </c>
    </row>
    <row r="2064" spans="36:36" ht="12.75">
      <c r="AJ2064" s="4" t="s">
        <v>555</v>
      </c>
    </row>
    <row r="2065" spans="36:36" ht="12.75">
      <c r="AJ2065" s="4" t="s">
        <v>555</v>
      </c>
    </row>
    <row r="2066" spans="36:36" ht="12.75">
      <c r="AJ2066" s="4" t="s">
        <v>555</v>
      </c>
    </row>
    <row r="2067" spans="36:36" ht="12.75">
      <c r="AJ2067" s="4" t="s">
        <v>555</v>
      </c>
    </row>
    <row r="2068" spans="36:36" ht="12.75">
      <c r="AJ2068" s="4" t="s">
        <v>555</v>
      </c>
    </row>
    <row r="2069" spans="36:36" ht="12.75">
      <c r="AJ2069" s="4" t="s">
        <v>555</v>
      </c>
    </row>
    <row r="2070" spans="36:36" ht="12.75">
      <c r="AJ2070" s="4" t="s">
        <v>555</v>
      </c>
    </row>
    <row r="2071" spans="36:36" ht="12.75">
      <c r="AJ2071" s="4" t="s">
        <v>555</v>
      </c>
    </row>
    <row r="2072" spans="36:36" ht="12.75">
      <c r="AJ2072" s="4" t="s">
        <v>555</v>
      </c>
    </row>
    <row r="2073" spans="36:36" ht="12.75">
      <c r="AJ2073" s="4" t="s">
        <v>555</v>
      </c>
    </row>
    <row r="2074" spans="36:36" ht="12.75">
      <c r="AJ2074" s="4" t="s">
        <v>555</v>
      </c>
    </row>
    <row r="2075" spans="36:36" ht="12.75">
      <c r="AJ2075" s="4" t="s">
        <v>556</v>
      </c>
    </row>
    <row r="2076" spans="36:36" ht="12.75">
      <c r="AJ2076" s="4" t="s">
        <v>556</v>
      </c>
    </row>
    <row r="2077" spans="36:36" ht="12.75">
      <c r="AJ2077" s="4" t="s">
        <v>556</v>
      </c>
    </row>
    <row r="2078" spans="36:36" ht="12.75">
      <c r="AJ2078" s="4" t="s">
        <v>556</v>
      </c>
    </row>
    <row r="2079" spans="36:36" ht="12.75">
      <c r="AJ2079" s="4" t="s">
        <v>556</v>
      </c>
    </row>
    <row r="2080" spans="36:36" ht="12.75">
      <c r="AJ2080" s="4" t="s">
        <v>557</v>
      </c>
    </row>
    <row r="2081" spans="36:36" ht="12.75">
      <c r="AJ2081" s="4" t="s">
        <v>557</v>
      </c>
    </row>
    <row r="2082" spans="36:36" ht="12.75">
      <c r="AJ2082" s="4" t="s">
        <v>557</v>
      </c>
    </row>
    <row r="2083" spans="36:36" ht="12.75">
      <c r="AJ2083" s="4" t="s">
        <v>557</v>
      </c>
    </row>
    <row r="2084" spans="36:36" ht="12.75">
      <c r="AJ2084" s="4" t="s">
        <v>557</v>
      </c>
    </row>
    <row r="2085" spans="36:36" ht="12.75">
      <c r="AJ2085" s="4" t="s">
        <v>557</v>
      </c>
    </row>
    <row r="2086" spans="36:36" ht="12.75">
      <c r="AJ2086" s="4" t="s">
        <v>558</v>
      </c>
    </row>
    <row r="2087" spans="36:36" ht="12.75">
      <c r="AJ2087" s="4" t="s">
        <v>558</v>
      </c>
    </row>
    <row r="2088" spans="36:36" ht="12.75">
      <c r="AJ2088" s="4" t="s">
        <v>558</v>
      </c>
    </row>
    <row r="2089" spans="36:36" ht="12.75">
      <c r="AJ2089" s="4" t="s">
        <v>558</v>
      </c>
    </row>
    <row r="2090" spans="36:36" ht="12.75">
      <c r="AJ2090" s="4" t="s">
        <v>558</v>
      </c>
    </row>
    <row r="2091" spans="36:36" ht="12.75">
      <c r="AJ2091" s="4" t="s">
        <v>558</v>
      </c>
    </row>
    <row r="2092" spans="36:36" ht="12.75">
      <c r="AJ2092" s="4" t="s">
        <v>558</v>
      </c>
    </row>
    <row r="2093" spans="36:36" ht="12.75">
      <c r="AJ2093" s="4" t="s">
        <v>558</v>
      </c>
    </row>
    <row r="2094" spans="36:36" ht="12.75">
      <c r="AJ2094" s="4" t="s">
        <v>558</v>
      </c>
    </row>
    <row r="2095" spans="36:36" ht="12.75">
      <c r="AJ2095" s="4" t="s">
        <v>558</v>
      </c>
    </row>
    <row r="2096" spans="36:36" ht="12.75">
      <c r="AJ2096" s="4" t="s">
        <v>558</v>
      </c>
    </row>
    <row r="2097" spans="36:36" ht="12.75">
      <c r="AJ2097" s="4" t="s">
        <v>558</v>
      </c>
    </row>
    <row r="2098" spans="36:36" ht="12.75">
      <c r="AJ2098" s="4" t="s">
        <v>558</v>
      </c>
    </row>
    <row r="2099" spans="36:36" ht="12.75">
      <c r="AJ2099" s="4" t="s">
        <v>558</v>
      </c>
    </row>
    <row r="2100" spans="36:36" ht="12.75">
      <c r="AJ2100" s="4" t="s">
        <v>558</v>
      </c>
    </row>
    <row r="2101" spans="36:36" ht="12.75">
      <c r="AJ2101" s="4" t="s">
        <v>558</v>
      </c>
    </row>
    <row r="2102" spans="36:36" ht="12.75">
      <c r="AJ2102" s="4" t="s">
        <v>558</v>
      </c>
    </row>
    <row r="2103" spans="36:36" ht="12.75">
      <c r="AJ2103" s="4" t="s">
        <v>46</v>
      </c>
    </row>
    <row r="2104" spans="36:36" ht="12.75">
      <c r="AJ2104" s="4" t="s">
        <v>46</v>
      </c>
    </row>
    <row r="2105" spans="36:36" ht="12.75">
      <c r="AJ2105" s="4" t="s">
        <v>46</v>
      </c>
    </row>
    <row r="2106" spans="36:36" ht="12.75">
      <c r="AJ2106" s="4" t="s">
        <v>46</v>
      </c>
    </row>
    <row r="2107" spans="36:36" ht="12.75">
      <c r="AJ2107" s="4" t="s">
        <v>46</v>
      </c>
    </row>
    <row r="2108" spans="36:36" ht="12.75">
      <c r="AJ2108" s="4" t="s">
        <v>46</v>
      </c>
    </row>
    <row r="2109" spans="36:36" ht="12.75">
      <c r="AJ2109" s="4" t="s">
        <v>46</v>
      </c>
    </row>
    <row r="2110" spans="36:36" ht="12.75">
      <c r="AJ2110" s="4" t="s">
        <v>46</v>
      </c>
    </row>
    <row r="2111" spans="36:36" ht="12.75">
      <c r="AJ2111" s="4" t="s">
        <v>46</v>
      </c>
    </row>
    <row r="2112" spans="36:36" ht="12.75">
      <c r="AJ2112" s="4" t="s">
        <v>46</v>
      </c>
    </row>
    <row r="2113" spans="36:36" ht="12.75">
      <c r="AJ2113" s="4" t="s">
        <v>46</v>
      </c>
    </row>
    <row r="2114" spans="36:36" ht="12.75">
      <c r="AJ2114" s="4" t="s">
        <v>46</v>
      </c>
    </row>
    <row r="2115" spans="36:36" ht="12.75">
      <c r="AJ2115" s="4" t="s">
        <v>46</v>
      </c>
    </row>
    <row r="2116" spans="36:36" ht="12.75">
      <c r="AJ2116" s="4" t="s">
        <v>46</v>
      </c>
    </row>
    <row r="2117" spans="36:36" ht="12.75">
      <c r="AJ2117" s="4" t="s">
        <v>46</v>
      </c>
    </row>
    <row r="2118" spans="36:36" ht="12.75">
      <c r="AJ2118" s="4" t="s">
        <v>46</v>
      </c>
    </row>
    <row r="2119" spans="36:36" ht="12.75">
      <c r="AJ2119" s="4" t="s">
        <v>46</v>
      </c>
    </row>
    <row r="2120" spans="36:36" ht="12.75">
      <c r="AJ2120" s="4" t="s">
        <v>46</v>
      </c>
    </row>
    <row r="2121" spans="36:36" ht="12.75">
      <c r="AJ2121" s="4" t="s">
        <v>559</v>
      </c>
    </row>
    <row r="2122" spans="36:36" ht="12.75">
      <c r="AJ2122" s="4" t="s">
        <v>559</v>
      </c>
    </row>
    <row r="2123" spans="36:36" ht="12.75">
      <c r="AJ2123" s="4" t="s">
        <v>559</v>
      </c>
    </row>
    <row r="2124" spans="36:36" ht="12.75">
      <c r="AJ2124" s="4" t="s">
        <v>559</v>
      </c>
    </row>
    <row r="2125" spans="36:36" ht="12.75">
      <c r="AJ2125" s="4" t="s">
        <v>559</v>
      </c>
    </row>
    <row r="2126" spans="36:36" ht="12.75">
      <c r="AJ2126" s="4" t="s">
        <v>559</v>
      </c>
    </row>
    <row r="2127" spans="36:36" ht="12.75">
      <c r="AJ2127" s="4" t="s">
        <v>559</v>
      </c>
    </row>
    <row r="2128" spans="36:36" ht="12.75">
      <c r="AJ2128" s="4" t="s">
        <v>559</v>
      </c>
    </row>
    <row r="2129" spans="36:36" ht="12.75">
      <c r="AJ2129" s="4" t="s">
        <v>559</v>
      </c>
    </row>
    <row r="2130" spans="36:36" ht="12.75">
      <c r="AJ2130" s="4" t="s">
        <v>559</v>
      </c>
    </row>
    <row r="2131" spans="36:36" ht="12.75">
      <c r="AJ2131" s="4" t="s">
        <v>559</v>
      </c>
    </row>
    <row r="2132" spans="36:36" ht="12.75">
      <c r="AJ2132" s="4" t="s">
        <v>559</v>
      </c>
    </row>
    <row r="2133" spans="36:36" ht="12.75">
      <c r="AJ2133" s="4" t="s">
        <v>559</v>
      </c>
    </row>
    <row r="2134" spans="36:36" ht="12.75">
      <c r="AJ2134" s="4" t="s">
        <v>559</v>
      </c>
    </row>
    <row r="2135" spans="36:36" ht="12.75">
      <c r="AJ2135" s="4" t="s">
        <v>559</v>
      </c>
    </row>
    <row r="2136" spans="36:36" ht="12.75">
      <c r="AJ2136" s="4" t="s">
        <v>559</v>
      </c>
    </row>
    <row r="2137" spans="36:36" ht="12.75">
      <c r="AJ2137" s="4" t="s">
        <v>559</v>
      </c>
    </row>
    <row r="2138" spans="36:36" ht="12.75">
      <c r="AJ2138" s="4" t="s">
        <v>559</v>
      </c>
    </row>
    <row r="2139" spans="36:36" ht="12.75">
      <c r="AJ2139" s="4" t="s">
        <v>559</v>
      </c>
    </row>
    <row r="2140" spans="36:36" ht="12.75">
      <c r="AJ2140" s="4" t="s">
        <v>559</v>
      </c>
    </row>
    <row r="2141" spans="36:36" ht="12.75">
      <c r="AJ2141" s="4" t="s">
        <v>559</v>
      </c>
    </row>
    <row r="2142" spans="36:36" ht="12.75">
      <c r="AJ2142" s="4" t="s">
        <v>559</v>
      </c>
    </row>
    <row r="2143" spans="36:36" ht="12.75">
      <c r="AJ2143" s="4" t="s">
        <v>559</v>
      </c>
    </row>
    <row r="2144" spans="36:36" ht="12.75">
      <c r="AJ2144" s="4" t="s">
        <v>559</v>
      </c>
    </row>
    <row r="2145" spans="36:36" ht="12.75">
      <c r="AJ2145" s="4" t="s">
        <v>559</v>
      </c>
    </row>
    <row r="2146" spans="36:36" ht="12.75">
      <c r="AJ2146" s="4" t="s">
        <v>559</v>
      </c>
    </row>
    <row r="2147" spans="36:36" ht="12.75">
      <c r="AJ2147" s="4" t="s">
        <v>559</v>
      </c>
    </row>
    <row r="2148" spans="36:36" ht="12.75">
      <c r="AJ2148" s="4" t="s">
        <v>559</v>
      </c>
    </row>
    <row r="2149" spans="36:36" ht="12.75">
      <c r="AJ2149" s="4" t="s">
        <v>559</v>
      </c>
    </row>
    <row r="2150" spans="36:36" ht="12.75">
      <c r="AJ2150" s="4" t="s">
        <v>559</v>
      </c>
    </row>
    <row r="2151" spans="36:36" ht="12.75">
      <c r="AJ2151" s="4" t="s">
        <v>559</v>
      </c>
    </row>
    <row r="2152" spans="36:36" ht="12.75">
      <c r="AJ2152" s="4" t="s">
        <v>559</v>
      </c>
    </row>
    <row r="2153" spans="36:36" ht="12.75">
      <c r="AJ2153" s="4" t="s">
        <v>559</v>
      </c>
    </row>
    <row r="2154" spans="36:36" ht="12.75">
      <c r="AJ2154" s="4" t="s">
        <v>559</v>
      </c>
    </row>
    <row r="2155" spans="36:36" ht="12.75">
      <c r="AJ2155" s="4" t="s">
        <v>559</v>
      </c>
    </row>
    <row r="2156" spans="36:36" ht="12.75">
      <c r="AJ2156" s="4" t="s">
        <v>559</v>
      </c>
    </row>
    <row r="2157" spans="36:36" ht="12.75">
      <c r="AJ2157" s="4" t="s">
        <v>559</v>
      </c>
    </row>
    <row r="2158" spans="36:36" ht="12.75">
      <c r="AJ2158" s="4" t="s">
        <v>559</v>
      </c>
    </row>
    <row r="2159" spans="36:36" ht="12.75">
      <c r="AJ2159" s="4" t="s">
        <v>559</v>
      </c>
    </row>
    <row r="2160" spans="36:36" ht="12.75">
      <c r="AJ2160" s="4" t="s">
        <v>559</v>
      </c>
    </row>
    <row r="2161" spans="36:36" ht="12.75">
      <c r="AJ2161" s="4" t="s">
        <v>559</v>
      </c>
    </row>
    <row r="2162" spans="36:36" ht="12.75">
      <c r="AJ2162" s="4" t="s">
        <v>559</v>
      </c>
    </row>
    <row r="2163" spans="36:36" ht="12.75">
      <c r="AJ2163" s="4" t="s">
        <v>559</v>
      </c>
    </row>
    <row r="2164" spans="36:36" ht="12.75">
      <c r="AJ2164" s="4" t="s">
        <v>559</v>
      </c>
    </row>
    <row r="2165" spans="36:36" ht="12.75">
      <c r="AJ2165" s="4" t="s">
        <v>559</v>
      </c>
    </row>
    <row r="2166" spans="36:36" ht="12.75">
      <c r="AJ2166" s="4" t="s">
        <v>560</v>
      </c>
    </row>
    <row r="2167" spans="36:36" ht="12.75">
      <c r="AJ2167" s="4" t="s">
        <v>560</v>
      </c>
    </row>
    <row r="2168" spans="36:36" ht="12.75">
      <c r="AJ2168" s="4" t="s">
        <v>560</v>
      </c>
    </row>
    <row r="2169" spans="36:36" ht="12.75">
      <c r="AJ2169" s="4" t="s">
        <v>560</v>
      </c>
    </row>
    <row r="2170" spans="36:36" ht="12.75">
      <c r="AJ2170" s="4" t="s">
        <v>560</v>
      </c>
    </row>
    <row r="2171" spans="36:36" ht="12.75">
      <c r="AJ2171" s="4" t="s">
        <v>560</v>
      </c>
    </row>
    <row r="2172" spans="36:36" ht="12.75">
      <c r="AJ2172" s="4" t="s">
        <v>560</v>
      </c>
    </row>
    <row r="2173" spans="36:36" ht="12.75">
      <c r="AJ2173" s="4" t="s">
        <v>560</v>
      </c>
    </row>
    <row r="2174" spans="36:36" ht="12.75">
      <c r="AJ2174" s="4" t="s">
        <v>560</v>
      </c>
    </row>
    <row r="2175" spans="36:36" ht="12.75">
      <c r="AJ2175" s="4" t="s">
        <v>560</v>
      </c>
    </row>
    <row r="2176" spans="36:36" ht="12.75">
      <c r="AJ2176" s="4" t="s">
        <v>560</v>
      </c>
    </row>
    <row r="2177" spans="36:36" ht="12.75">
      <c r="AJ2177" s="4" t="s">
        <v>560</v>
      </c>
    </row>
    <row r="2178" spans="36:36" ht="12.75">
      <c r="AJ2178" s="4" t="s">
        <v>560</v>
      </c>
    </row>
    <row r="2179" spans="36:36" ht="12.75">
      <c r="AJ2179" s="4" t="s">
        <v>560</v>
      </c>
    </row>
    <row r="2180" spans="36:36" ht="12.75">
      <c r="AJ2180" s="4" t="s">
        <v>560</v>
      </c>
    </row>
    <row r="2181" spans="36:36" ht="12.75">
      <c r="AJ2181" s="4" t="s">
        <v>560</v>
      </c>
    </row>
    <row r="2182" spans="36:36" ht="12.75">
      <c r="AJ2182" s="4" t="s">
        <v>560</v>
      </c>
    </row>
    <row r="2183" spans="36:36" ht="12.75">
      <c r="AJ2183" s="4" t="s">
        <v>560</v>
      </c>
    </row>
    <row r="2184" spans="36:36" ht="12.75">
      <c r="AJ2184" s="4" t="s">
        <v>560</v>
      </c>
    </row>
    <row r="2185" spans="36:36" ht="12.75">
      <c r="AJ2185" s="4" t="s">
        <v>560</v>
      </c>
    </row>
    <row r="2186" spans="36:36" ht="12.75">
      <c r="AJ2186" s="4" t="s">
        <v>560</v>
      </c>
    </row>
    <row r="2187" spans="36:36" ht="12.75">
      <c r="AJ2187" s="4" t="s">
        <v>560</v>
      </c>
    </row>
    <row r="2188" spans="36:36" ht="12.75">
      <c r="AJ2188" s="4" t="s">
        <v>560</v>
      </c>
    </row>
    <row r="2189" spans="36:36" ht="12.75">
      <c r="AJ2189" s="4" t="s">
        <v>560</v>
      </c>
    </row>
    <row r="2190" spans="36:36" ht="12.75">
      <c r="AJ2190" s="4" t="s">
        <v>560</v>
      </c>
    </row>
    <row r="2191" spans="36:36" ht="12.75">
      <c r="AJ2191" s="4" t="s">
        <v>560</v>
      </c>
    </row>
    <row r="2192" spans="36:36" ht="12.75">
      <c r="AJ2192" s="4" t="s">
        <v>560</v>
      </c>
    </row>
    <row r="2193" spans="36:36" ht="12.75">
      <c r="AJ2193" s="4" t="s">
        <v>560</v>
      </c>
    </row>
    <row r="2194" spans="36:36" ht="12.75">
      <c r="AJ2194" s="4" t="s">
        <v>560</v>
      </c>
    </row>
    <row r="2195" spans="36:36" ht="12.75">
      <c r="AJ2195" s="4" t="s">
        <v>560</v>
      </c>
    </row>
    <row r="2196" spans="36:36" ht="12.75">
      <c r="AJ2196" s="4" t="s">
        <v>560</v>
      </c>
    </row>
    <row r="2197" spans="36:36" ht="12.75">
      <c r="AJ2197" s="4" t="s">
        <v>560</v>
      </c>
    </row>
    <row r="2198" spans="36:36" ht="12.75">
      <c r="AJ2198" s="4" t="s">
        <v>560</v>
      </c>
    </row>
    <row r="2199" spans="36:36" ht="12.75">
      <c r="AJ2199" s="4" t="s">
        <v>560</v>
      </c>
    </row>
    <row r="2200" spans="36:36" ht="12.75">
      <c r="AJ2200" s="4" t="s">
        <v>560</v>
      </c>
    </row>
    <row r="2201" spans="36:36" ht="12.75">
      <c r="AJ2201" s="4" t="s">
        <v>560</v>
      </c>
    </row>
    <row r="2202" spans="36:36" ht="12.75">
      <c r="AJ2202" s="4" t="s">
        <v>560</v>
      </c>
    </row>
    <row r="2203" spans="36:36" ht="12.75">
      <c r="AJ2203" s="4" t="s">
        <v>560</v>
      </c>
    </row>
    <row r="2204" spans="36:36" ht="12.75">
      <c r="AJ2204" s="4" t="s">
        <v>560</v>
      </c>
    </row>
    <row r="2205" spans="36:36" ht="12.75">
      <c r="AJ2205" s="4" t="s">
        <v>560</v>
      </c>
    </row>
    <row r="2206" spans="36:36" ht="12.75">
      <c r="AJ2206" s="4" t="s">
        <v>560</v>
      </c>
    </row>
    <row r="2207" spans="36:36" ht="12.75">
      <c r="AJ2207" s="4" t="s">
        <v>560</v>
      </c>
    </row>
    <row r="2208" spans="36:36" ht="12.75">
      <c r="AJ2208" s="4" t="s">
        <v>560</v>
      </c>
    </row>
    <row r="2209" spans="36:36" ht="12.75">
      <c r="AJ2209" s="4" t="s">
        <v>560</v>
      </c>
    </row>
    <row r="2210" spans="36:36" ht="12.75">
      <c r="AJ2210" s="4" t="s">
        <v>560</v>
      </c>
    </row>
    <row r="2211" spans="36:36" ht="12.75">
      <c r="AJ2211" s="4" t="s">
        <v>561</v>
      </c>
    </row>
    <row r="2212" spans="36:36" ht="12.75">
      <c r="AJ2212" s="4" t="s">
        <v>561</v>
      </c>
    </row>
    <row r="2213" spans="36:36" ht="12.75">
      <c r="AJ2213" s="4" t="s">
        <v>561</v>
      </c>
    </row>
    <row r="2214" spans="36:36" ht="12.75">
      <c r="AJ2214" s="4" t="s">
        <v>561</v>
      </c>
    </row>
    <row r="2215" spans="36:36" ht="12.75">
      <c r="AJ2215" s="4" t="s">
        <v>561</v>
      </c>
    </row>
    <row r="2216" spans="36:36" ht="12.75">
      <c r="AJ2216" s="4" t="s">
        <v>561</v>
      </c>
    </row>
    <row r="2217" spans="36:36" ht="12.75">
      <c r="AJ2217" s="4" t="s">
        <v>561</v>
      </c>
    </row>
    <row r="2218" spans="36:36" ht="12.75">
      <c r="AJ2218" s="4" t="s">
        <v>561</v>
      </c>
    </row>
    <row r="2219" spans="36:36" ht="12.75">
      <c r="AJ2219" s="4" t="s">
        <v>561</v>
      </c>
    </row>
    <row r="2220" spans="36:36" ht="12.75">
      <c r="AJ2220" s="4" t="s">
        <v>561</v>
      </c>
    </row>
    <row r="2221" spans="36:36" ht="12.75">
      <c r="AJ2221" s="4" t="s">
        <v>561</v>
      </c>
    </row>
    <row r="2222" spans="36:36" ht="12.75">
      <c r="AJ2222" s="4" t="s">
        <v>561</v>
      </c>
    </row>
    <row r="2223" spans="36:36" ht="12.75">
      <c r="AJ2223" s="4" t="s">
        <v>561</v>
      </c>
    </row>
    <row r="2224" spans="36:36" ht="12.75">
      <c r="AJ2224" s="4" t="s">
        <v>561</v>
      </c>
    </row>
    <row r="2225" spans="36:36" ht="12.75">
      <c r="AJ2225" s="4" t="s">
        <v>561</v>
      </c>
    </row>
    <row r="2226" spans="36:36" ht="12.75">
      <c r="AJ2226" s="4" t="s">
        <v>561</v>
      </c>
    </row>
    <row r="2227" spans="36:36" ht="12.75">
      <c r="AJ2227" s="4" t="s">
        <v>561</v>
      </c>
    </row>
    <row r="2228" spans="36:36" ht="12.75">
      <c r="AJ2228" s="4" t="s">
        <v>561</v>
      </c>
    </row>
    <row r="2229" spans="36:36" ht="12.75">
      <c r="AJ2229" s="4" t="s">
        <v>561</v>
      </c>
    </row>
    <row r="2230" spans="36:36" ht="12.75">
      <c r="AJ2230" s="4" t="s">
        <v>561</v>
      </c>
    </row>
    <row r="2231" spans="36:36" ht="12.75">
      <c r="AJ2231" s="4" t="s">
        <v>561</v>
      </c>
    </row>
    <row r="2232" spans="36:36" ht="12.75">
      <c r="AJ2232" s="4" t="s">
        <v>561</v>
      </c>
    </row>
    <row r="2233" spans="36:36" ht="12.75">
      <c r="AJ2233" s="4" t="s">
        <v>561</v>
      </c>
    </row>
    <row r="2234" spans="36:36" ht="12.75">
      <c r="AJ2234" s="4" t="s">
        <v>561</v>
      </c>
    </row>
    <row r="2235" spans="36:36" ht="12.75">
      <c r="AJ2235" s="4" t="s">
        <v>561</v>
      </c>
    </row>
    <row r="2236" spans="36:36" ht="12.75">
      <c r="AJ2236" s="4" t="s">
        <v>561</v>
      </c>
    </row>
    <row r="2237" spans="36:36" ht="12.75">
      <c r="AJ2237" s="4" t="s">
        <v>561</v>
      </c>
    </row>
    <row r="2238" spans="36:36" ht="12.75">
      <c r="AJ2238" s="4" t="s">
        <v>561</v>
      </c>
    </row>
    <row r="2239" spans="36:36" ht="12.75">
      <c r="AJ2239" s="4" t="s">
        <v>561</v>
      </c>
    </row>
    <row r="2240" spans="36:36" ht="12.75">
      <c r="AJ2240" s="4" t="s">
        <v>561</v>
      </c>
    </row>
    <row r="2241" spans="36:36" ht="12.75">
      <c r="AJ2241" s="4" t="s">
        <v>561</v>
      </c>
    </row>
    <row r="2242" spans="36:36" ht="12.75">
      <c r="AJ2242" s="4" t="s">
        <v>561</v>
      </c>
    </row>
    <row r="2243" spans="36:36" ht="12.75">
      <c r="AJ2243" s="4" t="s">
        <v>561</v>
      </c>
    </row>
    <row r="2244" spans="36:36" ht="12.75">
      <c r="AJ2244" s="4" t="s">
        <v>561</v>
      </c>
    </row>
    <row r="2245" spans="36:36" ht="12.75">
      <c r="AJ2245" s="4" t="s">
        <v>561</v>
      </c>
    </row>
    <row r="2246" spans="36:36" ht="12.75">
      <c r="AJ2246" s="4" t="s">
        <v>561</v>
      </c>
    </row>
    <row r="2247" spans="36:36" ht="12.75">
      <c r="AJ2247" s="4" t="s">
        <v>561</v>
      </c>
    </row>
    <row r="2248" spans="36:36" ht="12.75">
      <c r="AJ2248" s="4" t="s">
        <v>561</v>
      </c>
    </row>
    <row r="2249" spans="36:36" ht="12.75">
      <c r="AJ2249" s="4" t="s">
        <v>561</v>
      </c>
    </row>
    <row r="2250" spans="36:36" ht="12.75">
      <c r="AJ2250" s="4" t="s">
        <v>561</v>
      </c>
    </row>
    <row r="2251" spans="36:36" ht="12.75">
      <c r="AJ2251" s="4" t="s">
        <v>561</v>
      </c>
    </row>
    <row r="2252" spans="36:36" ht="12.75">
      <c r="AJ2252" s="4" t="s">
        <v>561</v>
      </c>
    </row>
    <row r="2253" spans="36:36" ht="12.75">
      <c r="AJ2253" s="4" t="s">
        <v>561</v>
      </c>
    </row>
    <row r="2254" spans="36:36" ht="12.75">
      <c r="AJ2254" s="4" t="s">
        <v>561</v>
      </c>
    </row>
    <row r="2255" spans="36:36" ht="12.75">
      <c r="AJ2255" s="4" t="s">
        <v>561</v>
      </c>
    </row>
    <row r="2256" spans="36:36" ht="12.75">
      <c r="AJ2256" s="4" t="s">
        <v>561</v>
      </c>
    </row>
    <row r="2257" spans="36:36" ht="12.75">
      <c r="AJ2257" s="4" t="s">
        <v>561</v>
      </c>
    </row>
    <row r="2258" spans="36:36" ht="12.75">
      <c r="AJ2258" s="4" t="s">
        <v>561</v>
      </c>
    </row>
    <row r="2259" spans="36:36" ht="12.75">
      <c r="AJ2259" s="4" t="s">
        <v>561</v>
      </c>
    </row>
    <row r="2260" spans="36:36" ht="12.75">
      <c r="AJ2260" s="4" t="s">
        <v>561</v>
      </c>
    </row>
    <row r="2261" spans="36:36" ht="12.75">
      <c r="AJ2261" s="4" t="s">
        <v>561</v>
      </c>
    </row>
    <row r="2262" spans="36:36" ht="12.75">
      <c r="AJ2262" s="4" t="s">
        <v>561</v>
      </c>
    </row>
    <row r="2263" spans="36:36" ht="12.75">
      <c r="AJ2263" s="4" t="s">
        <v>561</v>
      </c>
    </row>
    <row r="2264" spans="36:36" ht="12.75">
      <c r="AJ2264" s="4" t="s">
        <v>561</v>
      </c>
    </row>
    <row r="2265" spans="36:36" ht="12.75">
      <c r="AJ2265" s="4" t="s">
        <v>561</v>
      </c>
    </row>
    <row r="2266" spans="36:36" ht="12.75">
      <c r="AJ2266" s="4" t="s">
        <v>561</v>
      </c>
    </row>
    <row r="2267" spans="36:36" ht="12.75">
      <c r="AJ2267" s="4" t="s">
        <v>561</v>
      </c>
    </row>
    <row r="2268" spans="36:36" ht="12.75">
      <c r="AJ2268" s="4" t="s">
        <v>561</v>
      </c>
    </row>
    <row r="2269" spans="36:36" ht="12.75">
      <c r="AJ2269" s="4" t="s">
        <v>561</v>
      </c>
    </row>
    <row r="2270" spans="36:36" ht="12.75">
      <c r="AJ2270" s="4" t="s">
        <v>561</v>
      </c>
    </row>
    <row r="2271" spans="36:36" ht="12.75">
      <c r="AJ2271" s="4" t="s">
        <v>561</v>
      </c>
    </row>
    <row r="2272" spans="36:36" ht="12.75">
      <c r="AJ2272" s="4" t="s">
        <v>561</v>
      </c>
    </row>
    <row r="2273" spans="36:36" ht="12.75">
      <c r="AJ2273" s="4" t="s">
        <v>561</v>
      </c>
    </row>
    <row r="2274" spans="36:36" ht="12.75">
      <c r="AJ2274" s="4" t="s">
        <v>561</v>
      </c>
    </row>
    <row r="2275" spans="36:36" ht="12.75">
      <c r="AJ2275" s="4" t="s">
        <v>561</v>
      </c>
    </row>
    <row r="2276" spans="36:36" ht="12.75">
      <c r="AJ2276" s="4" t="s">
        <v>561</v>
      </c>
    </row>
    <row r="2277" spans="36:36" ht="12.75">
      <c r="AJ2277" s="4" t="s">
        <v>561</v>
      </c>
    </row>
    <row r="2278" spans="36:36" ht="12.75">
      <c r="AJ2278" s="4" t="s">
        <v>561</v>
      </c>
    </row>
    <row r="2279" spans="36:36" ht="12.75">
      <c r="AJ2279" s="4" t="s">
        <v>561</v>
      </c>
    </row>
    <row r="2280" spans="36:36" ht="12.75">
      <c r="AJ2280" s="4" t="s">
        <v>561</v>
      </c>
    </row>
    <row r="2281" spans="36:36" ht="12.75">
      <c r="AJ2281" s="4" t="s">
        <v>561</v>
      </c>
    </row>
    <row r="2282" spans="36:36" ht="12.75">
      <c r="AJ2282" s="4" t="s">
        <v>561</v>
      </c>
    </row>
    <row r="2283" spans="36:36" ht="12.75">
      <c r="AJ2283" s="4" t="s">
        <v>561</v>
      </c>
    </row>
    <row r="2284" spans="36:36" ht="12.75">
      <c r="AJ2284" s="4" t="s">
        <v>561</v>
      </c>
    </row>
    <row r="2285" spans="36:36" ht="12.75">
      <c r="AJ2285" s="4" t="s">
        <v>561</v>
      </c>
    </row>
    <row r="2286" spans="36:36" ht="12.75">
      <c r="AJ2286" s="4" t="s">
        <v>561</v>
      </c>
    </row>
    <row r="2287" spans="36:36" ht="12.75">
      <c r="AJ2287" s="4" t="s">
        <v>561</v>
      </c>
    </row>
    <row r="2288" spans="36:36" ht="12.75">
      <c r="AJ2288" s="4" t="s">
        <v>561</v>
      </c>
    </row>
    <row r="2289" spans="36:36" ht="12.75">
      <c r="AJ2289" s="4" t="s">
        <v>561</v>
      </c>
    </row>
    <row r="2290" spans="36:36" ht="12.75">
      <c r="AJ2290" s="4" t="s">
        <v>561</v>
      </c>
    </row>
    <row r="2291" spans="36:36" ht="12.75">
      <c r="AJ2291" s="4" t="s">
        <v>561</v>
      </c>
    </row>
    <row r="2292" spans="36:36" ht="12.75">
      <c r="AJ2292" s="4" t="s">
        <v>561</v>
      </c>
    </row>
    <row r="2293" spans="36:36" ht="12.75">
      <c r="AJ2293" s="4" t="s">
        <v>561</v>
      </c>
    </row>
    <row r="2294" spans="36:36" ht="12.75">
      <c r="AJ2294" s="4" t="s">
        <v>561</v>
      </c>
    </row>
    <row r="2295" spans="36:36" ht="12.75">
      <c r="AJ2295" s="4" t="s">
        <v>561</v>
      </c>
    </row>
    <row r="2296" spans="36:36" ht="12.75">
      <c r="AJ2296" s="4" t="s">
        <v>561</v>
      </c>
    </row>
    <row r="2297" spans="36:36" ht="12.75">
      <c r="AJ2297" s="4" t="s">
        <v>561</v>
      </c>
    </row>
    <row r="2298" spans="36:36" ht="12.75">
      <c r="AJ2298" s="4" t="s">
        <v>561</v>
      </c>
    </row>
    <row r="2299" spans="36:36" ht="12.75">
      <c r="AJ2299" s="4" t="s">
        <v>561</v>
      </c>
    </row>
    <row r="2300" spans="36:36" ht="12.75">
      <c r="AJ2300" s="4" t="s">
        <v>562</v>
      </c>
    </row>
    <row r="2301" spans="36:36" ht="12.75">
      <c r="AJ2301" s="4" t="s">
        <v>562</v>
      </c>
    </row>
    <row r="2302" spans="36:36" ht="12.75">
      <c r="AJ2302" s="4" t="s">
        <v>562</v>
      </c>
    </row>
    <row r="2303" spans="36:36" ht="12.75">
      <c r="AJ2303" s="4" t="s">
        <v>562</v>
      </c>
    </row>
    <row r="2304" spans="36:36" ht="12.75">
      <c r="AJ2304" s="4" t="s">
        <v>562</v>
      </c>
    </row>
    <row r="2305" spans="36:36" ht="12.75">
      <c r="AJ2305" s="4" t="s">
        <v>562</v>
      </c>
    </row>
    <row r="2306" spans="36:36" ht="12.75">
      <c r="AJ2306" s="4" t="s">
        <v>562</v>
      </c>
    </row>
    <row r="2307" spans="36:36" ht="12.75">
      <c r="AJ2307" s="4" t="s">
        <v>562</v>
      </c>
    </row>
    <row r="2308" spans="36:36" ht="12.75">
      <c r="AJ2308" s="4" t="s">
        <v>562</v>
      </c>
    </row>
    <row r="2309" spans="36:36" ht="12.75">
      <c r="AJ2309" s="4" t="s">
        <v>562</v>
      </c>
    </row>
    <row r="2310" spans="36:36" ht="12.75">
      <c r="AJ2310" s="4" t="s">
        <v>562</v>
      </c>
    </row>
    <row r="2311" spans="36:36" ht="12.75">
      <c r="AJ2311" s="4" t="s">
        <v>562</v>
      </c>
    </row>
    <row r="2312" spans="36:36" ht="12.75">
      <c r="AJ2312" s="4" t="s">
        <v>562</v>
      </c>
    </row>
    <row r="2313" spans="36:36" ht="12.75">
      <c r="AJ2313" s="4" t="s">
        <v>562</v>
      </c>
    </row>
    <row r="2314" spans="36:36" ht="12.75">
      <c r="AJ2314" s="4" t="s">
        <v>562</v>
      </c>
    </row>
    <row r="2315" spans="36:36" ht="12.75">
      <c r="AJ2315" s="4" t="s">
        <v>562</v>
      </c>
    </row>
    <row r="2316" spans="36:36" ht="12.75">
      <c r="AJ2316" s="4" t="s">
        <v>562</v>
      </c>
    </row>
    <row r="2317" spans="36:36" ht="12.75">
      <c r="AJ2317" s="4" t="s">
        <v>562</v>
      </c>
    </row>
    <row r="2318" spans="36:36" ht="12.75">
      <c r="AJ2318" s="4" t="s">
        <v>562</v>
      </c>
    </row>
    <row r="2319" spans="36:36" ht="12.75">
      <c r="AJ2319" s="4" t="s">
        <v>562</v>
      </c>
    </row>
    <row r="2320" spans="36:36" ht="12.75">
      <c r="AJ2320" s="4" t="s">
        <v>562</v>
      </c>
    </row>
    <row r="2321" spans="36:36" ht="12.75">
      <c r="AJ2321" s="4" t="s">
        <v>562</v>
      </c>
    </row>
    <row r="2322" spans="36:36" ht="12.75">
      <c r="AJ2322" s="4" t="s">
        <v>562</v>
      </c>
    </row>
    <row r="2323" spans="36:36" ht="12.75">
      <c r="AJ2323" s="4" t="s">
        <v>562</v>
      </c>
    </row>
    <row r="2324" spans="36:36" ht="12.75">
      <c r="AJ2324" s="4" t="s">
        <v>562</v>
      </c>
    </row>
    <row r="2325" spans="36:36" ht="12.75">
      <c r="AJ2325" s="4" t="s">
        <v>562</v>
      </c>
    </row>
    <row r="2326" spans="36:36" ht="12.75">
      <c r="AJ2326" s="4" t="s">
        <v>562</v>
      </c>
    </row>
  </sheetData>
  <dataValidations disablePrompts="1" count="1">
    <dataValidation type="list" allowBlank="1" showDropDown="1" showErrorMessage="1" sqref="AJ1:AJ2326" xr:uid="{00000000-0002-0000-0200-000000000000}">
      <formula1>$AK$1:$AK$141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Marcela, Velandia Barrera</dc:creator>
  <cp:keywords/>
  <dc:description/>
  <cp:lastModifiedBy>Diana Marcela, Velandia Barrera</cp:lastModifiedBy>
  <cp:revision/>
  <dcterms:created xsi:type="dcterms:W3CDTF">2025-10-10T16:45:36Z</dcterms:created>
  <dcterms:modified xsi:type="dcterms:W3CDTF">2025-10-29T01:52:14Z</dcterms:modified>
  <cp:category/>
  <cp:contentStatus/>
</cp:coreProperties>
</file>